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66925"/>
  <mc:AlternateContent xmlns:mc="http://schemas.openxmlformats.org/markup-compatibility/2006">
    <mc:Choice Requires="x15">
      <x15ac:absPath xmlns:x15ac="http://schemas.microsoft.com/office/spreadsheetml/2010/11/ac" url="C:\Users\pmonnes\Documents\pjm\Projects\3gpp\CT1 contributions\117bis Sophia\"/>
    </mc:Choice>
  </mc:AlternateContent>
  <xr:revisionPtr revIDLastSave="0" documentId="13_ncr:1_{6879F4D3-8038-4973-9F0C-9BA0F7D60D79}" xr6:coauthVersionLast="36" xr6:coauthVersionMax="36" xr10:uidLastSave="{00000000-0000-0000-0000-000000000000}"/>
  <bookViews>
    <workbookView xWindow="37500" yWindow="0" windowWidth="5805" windowHeight="6285" tabRatio="620" activeTab="7" xr2:uid="{00000000-000D-0000-FFFF-FFFF00000000}"/>
  </bookViews>
  <sheets>
    <sheet name="24.379" sheetId="1" r:id="rId1"/>
    <sheet name="24.380" sheetId="10" r:id="rId2"/>
    <sheet name="24.282" sheetId="9" r:id="rId3"/>
    <sheet name="24.582" sheetId="12" r:id="rId4"/>
    <sheet name="24.481" sheetId="11" r:id="rId5"/>
    <sheet name="IWF diffs" sheetId="3" r:id="rId6"/>
    <sheet name="IWF diffs detail" sheetId="2" r:id="rId7"/>
    <sheet name="ENs" sheetId="13" r:id="rId8"/>
    <sheet name="Summary" sheetId="4" r:id="rId9"/>
  </sheets>
  <definedNames>
    <definedName name="_xlnm._FilterDatabase" localSheetId="2" hidden="1">'24.282'!$A$1:$I$558</definedName>
    <definedName name="_xlnm._FilterDatabase" localSheetId="0" hidden="1">'24.379'!$A$1:$J$975</definedName>
    <definedName name="_xlnm._FilterDatabase" localSheetId="1" hidden="1">'24.380'!$A$1:$I$653</definedName>
    <definedName name="_xlnm._FilterDatabase" localSheetId="4" hidden="1">'24.481'!$A$1:$I$199</definedName>
    <definedName name="_xlnm._FilterDatabase" localSheetId="3" hidden="1">'24.582'!$A$1:$I$123</definedName>
    <definedName name="_xlnm._FilterDatabase" localSheetId="7" hidden="1">ENs!$A$1:$E$1</definedName>
    <definedName name="_xlnm._FilterDatabase" localSheetId="5" hidden="1">'IWF diffs'!$A$2:$G$25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13" l="1"/>
  <c r="B27" i="13" s="1"/>
  <c r="D6" i="4" l="1"/>
  <c r="B38" i="4"/>
  <c r="D37" i="4"/>
  <c r="E37" i="4" s="1"/>
  <c r="D36" i="4"/>
  <c r="D35" i="4"/>
  <c r="E34" i="4"/>
  <c r="D34" i="4"/>
  <c r="D33" i="4"/>
  <c r="C32" i="4"/>
  <c r="E32" i="4" s="1"/>
  <c r="D31" i="4"/>
  <c r="D32" i="4" l="1"/>
  <c r="D38" i="4" s="1"/>
  <c r="E31" i="4"/>
  <c r="E38" i="4" s="1"/>
  <c r="H4" i="1" l="1"/>
  <c r="L316" i="1" l="1"/>
  <c r="L314" i="1"/>
  <c r="L312" i="1"/>
  <c r="L307" i="1"/>
  <c r="L303" i="1"/>
  <c r="C341" i="1" l="1"/>
  <c r="C340" i="1"/>
  <c r="C330" i="1"/>
  <c r="C311" i="1"/>
  <c r="C15" i="11" l="1"/>
  <c r="D4" i="4" l="1"/>
  <c r="E4" i="4" s="1"/>
  <c r="B10" i="4" l="1"/>
  <c r="C486" i="1" l="1"/>
  <c r="G2" i="9" l="1"/>
  <c r="D9" i="4"/>
  <c r="E9" i="4" s="1"/>
  <c r="H7" i="1"/>
  <c r="H2" i="1" l="1"/>
  <c r="H9" i="1" s="1"/>
  <c r="H5" i="1"/>
  <c r="H6" i="1"/>
  <c r="H3" i="1" l="1"/>
  <c r="H8" i="1" s="1"/>
  <c r="E25" i="3"/>
  <c r="E24" i="3"/>
  <c r="C5" i="4" l="1"/>
  <c r="C36" i="1"/>
  <c r="C27" i="1"/>
  <c r="D5" i="4" l="1"/>
  <c r="E5" i="4"/>
  <c r="C849" i="1"/>
  <c r="C184" i="1"/>
  <c r="C183" i="1"/>
  <c r="G6" i="12" l="1"/>
  <c r="G5" i="12"/>
  <c r="G4" i="12"/>
  <c r="G2" i="12"/>
  <c r="G6" i="11"/>
  <c r="G5" i="11"/>
  <c r="G4" i="11"/>
  <c r="G2" i="11"/>
  <c r="G6" i="9"/>
  <c r="G3" i="9" s="1"/>
  <c r="G8" i="9" s="1"/>
  <c r="G5" i="9"/>
  <c r="G4" i="9"/>
  <c r="G9" i="9" l="1"/>
  <c r="E7" i="4"/>
  <c r="E10" i="4" s="1"/>
  <c r="G3" i="11"/>
  <c r="G7" i="11" s="1"/>
  <c r="G3" i="12"/>
  <c r="G7" i="12" s="1"/>
  <c r="G7" i="9"/>
  <c r="G6" i="10"/>
  <c r="G5" i="10"/>
  <c r="G4" i="10"/>
  <c r="G2" i="10"/>
  <c r="D7" i="4" l="1"/>
  <c r="D10" i="4" s="1"/>
  <c r="G3" i="10"/>
  <c r="C3" i="12"/>
  <c r="C4" i="12"/>
  <c r="C5" i="12"/>
  <c r="C6" i="12"/>
  <c r="C7" i="12"/>
  <c r="C8" i="12"/>
  <c r="C9" i="12"/>
  <c r="C10" i="12"/>
  <c r="C11" i="12"/>
  <c r="C12"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55" i="12"/>
  <c r="C56" i="12"/>
  <c r="C57" i="12"/>
  <c r="C58" i="12"/>
  <c r="C59" i="12"/>
  <c r="C60" i="12"/>
  <c r="C61" i="12"/>
  <c r="C62" i="12"/>
  <c r="C63" i="12"/>
  <c r="C64" i="12"/>
  <c r="C65" i="12"/>
  <c r="C66" i="12"/>
  <c r="C67" i="12"/>
  <c r="C68" i="12"/>
  <c r="C69" i="12"/>
  <c r="C70" i="12"/>
  <c r="C71" i="12"/>
  <c r="C72" i="12"/>
  <c r="C73" i="12"/>
  <c r="C74" i="12"/>
  <c r="C75" i="12"/>
  <c r="C76" i="12"/>
  <c r="C77" i="12"/>
  <c r="C78" i="12"/>
  <c r="C79" i="12"/>
  <c r="C80" i="12"/>
  <c r="C81" i="12"/>
  <c r="C82" i="12"/>
  <c r="C83" i="12"/>
  <c r="C84" i="12"/>
  <c r="C85" i="12"/>
  <c r="C86" i="12"/>
  <c r="C87" i="12"/>
  <c r="C88" i="12"/>
  <c r="C89" i="12"/>
  <c r="C90" i="12"/>
  <c r="C91" i="12"/>
  <c r="C92" i="12"/>
  <c r="C93" i="12"/>
  <c r="C94" i="12"/>
  <c r="C95" i="12"/>
  <c r="C96" i="12"/>
  <c r="C97" i="12"/>
  <c r="C98" i="12"/>
  <c r="C99" i="12"/>
  <c r="C100" i="12"/>
  <c r="C101" i="12"/>
  <c r="C102" i="12"/>
  <c r="C103" i="12"/>
  <c r="C104" i="12"/>
  <c r="C105" i="12"/>
  <c r="C106" i="12"/>
  <c r="C107" i="12"/>
  <c r="C108" i="12"/>
  <c r="C109" i="12"/>
  <c r="C110" i="12"/>
  <c r="C111" i="12"/>
  <c r="C112" i="12"/>
  <c r="C113" i="12"/>
  <c r="C114" i="12"/>
  <c r="C115" i="12"/>
  <c r="C116" i="12"/>
  <c r="C117" i="12"/>
  <c r="C118" i="12"/>
  <c r="C119" i="12"/>
  <c r="C120" i="12"/>
  <c r="C121" i="12"/>
  <c r="C122" i="12"/>
  <c r="C2" i="12"/>
  <c r="C10" i="11"/>
  <c r="C11" i="11"/>
  <c r="C12" i="11"/>
  <c r="C13" i="11"/>
  <c r="C14"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3" i="11"/>
  <c r="C4" i="11"/>
  <c r="C5" i="11"/>
  <c r="C6" i="11"/>
  <c r="C7" i="11"/>
  <c r="C8" i="11"/>
  <c r="C9" i="11"/>
  <c r="C2" i="11"/>
  <c r="C3" i="9"/>
  <c r="C4" i="9"/>
  <c r="C5" i="9"/>
  <c r="C6" i="9"/>
  <c r="C7" i="9"/>
  <c r="C8" i="9"/>
  <c r="C9" i="9"/>
  <c r="C10" i="9"/>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52"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C93" i="9"/>
  <c r="C94" i="9"/>
  <c r="C95" i="9"/>
  <c r="C96" i="9"/>
  <c r="C97" i="9"/>
  <c r="C98" i="9"/>
  <c r="C99" i="9"/>
  <c r="C100" i="9"/>
  <c r="C101" i="9"/>
  <c r="C102" i="9"/>
  <c r="C103" i="9"/>
  <c r="C104" i="9"/>
  <c r="C105" i="9"/>
  <c r="C106" i="9"/>
  <c r="C107" i="9"/>
  <c r="C108" i="9"/>
  <c r="C109" i="9"/>
  <c r="C110" i="9"/>
  <c r="C111" i="9"/>
  <c r="C112" i="9"/>
  <c r="C113" i="9"/>
  <c r="C114" i="9"/>
  <c r="C115" i="9"/>
  <c r="C116" i="9"/>
  <c r="C117" i="9"/>
  <c r="C118" i="9"/>
  <c r="C119" i="9"/>
  <c r="C120" i="9"/>
  <c r="C121" i="9"/>
  <c r="C122" i="9"/>
  <c r="C123" i="9"/>
  <c r="C124" i="9"/>
  <c r="C125" i="9"/>
  <c r="C126" i="9"/>
  <c r="C127" i="9"/>
  <c r="C128" i="9"/>
  <c r="C129" i="9"/>
  <c r="C130" i="9"/>
  <c r="C131" i="9"/>
  <c r="C132" i="9"/>
  <c r="C133" i="9"/>
  <c r="C134" i="9"/>
  <c r="C135" i="9"/>
  <c r="C136" i="9"/>
  <c r="C137" i="9"/>
  <c r="C138" i="9"/>
  <c r="C139" i="9"/>
  <c r="C140" i="9"/>
  <c r="C141" i="9"/>
  <c r="C142" i="9"/>
  <c r="C143" i="9"/>
  <c r="C144" i="9"/>
  <c r="C145" i="9"/>
  <c r="C146" i="9"/>
  <c r="C147" i="9"/>
  <c r="C148" i="9"/>
  <c r="C149" i="9"/>
  <c r="C150" i="9"/>
  <c r="C151" i="9"/>
  <c r="C152" i="9"/>
  <c r="C153" i="9"/>
  <c r="C154" i="9"/>
  <c r="C155" i="9"/>
  <c r="C156" i="9"/>
  <c r="C157" i="9"/>
  <c r="C158" i="9"/>
  <c r="C159" i="9"/>
  <c r="C160" i="9"/>
  <c r="C161" i="9"/>
  <c r="C162" i="9"/>
  <c r="C163" i="9"/>
  <c r="C164" i="9"/>
  <c r="C165" i="9"/>
  <c r="C166" i="9"/>
  <c r="C167" i="9"/>
  <c r="C168" i="9"/>
  <c r="C169" i="9"/>
  <c r="C170" i="9"/>
  <c r="C171" i="9"/>
  <c r="C172" i="9"/>
  <c r="C173" i="9"/>
  <c r="C174" i="9"/>
  <c r="C175" i="9"/>
  <c r="C176" i="9"/>
  <c r="C177" i="9"/>
  <c r="C178" i="9"/>
  <c r="C179" i="9"/>
  <c r="C180" i="9"/>
  <c r="C181" i="9"/>
  <c r="C182" i="9"/>
  <c r="C183" i="9"/>
  <c r="C184" i="9"/>
  <c r="C185" i="9"/>
  <c r="C186" i="9"/>
  <c r="C187" i="9"/>
  <c r="C188" i="9"/>
  <c r="C189" i="9"/>
  <c r="C190" i="9"/>
  <c r="C191" i="9"/>
  <c r="C192" i="9"/>
  <c r="C193" i="9"/>
  <c r="C194" i="9"/>
  <c r="C195" i="9"/>
  <c r="C196" i="9"/>
  <c r="C197" i="9"/>
  <c r="C198" i="9"/>
  <c r="C199" i="9"/>
  <c r="C200" i="9"/>
  <c r="C201" i="9"/>
  <c r="C202" i="9"/>
  <c r="C203" i="9"/>
  <c r="C204" i="9"/>
  <c r="C205" i="9"/>
  <c r="C206" i="9"/>
  <c r="C207" i="9"/>
  <c r="C208" i="9"/>
  <c r="C209" i="9"/>
  <c r="C210" i="9"/>
  <c r="C211" i="9"/>
  <c r="C212" i="9"/>
  <c r="C213" i="9"/>
  <c r="C214" i="9"/>
  <c r="C215" i="9"/>
  <c r="C216" i="9"/>
  <c r="C217" i="9"/>
  <c r="C218" i="9"/>
  <c r="C219" i="9"/>
  <c r="C220" i="9"/>
  <c r="C221" i="9"/>
  <c r="C222" i="9"/>
  <c r="C223" i="9"/>
  <c r="C224" i="9"/>
  <c r="C225" i="9"/>
  <c r="C226" i="9"/>
  <c r="C227" i="9"/>
  <c r="C228" i="9"/>
  <c r="C229" i="9"/>
  <c r="C230" i="9"/>
  <c r="C231" i="9"/>
  <c r="C232" i="9"/>
  <c r="C233" i="9"/>
  <c r="C234" i="9"/>
  <c r="C235" i="9"/>
  <c r="C236" i="9"/>
  <c r="C237" i="9"/>
  <c r="C238" i="9"/>
  <c r="C239" i="9"/>
  <c r="C240" i="9"/>
  <c r="C241" i="9"/>
  <c r="C242" i="9"/>
  <c r="C243" i="9"/>
  <c r="C244" i="9"/>
  <c r="C245" i="9"/>
  <c r="C246" i="9"/>
  <c r="C247" i="9"/>
  <c r="C248" i="9"/>
  <c r="C249" i="9"/>
  <c r="C250" i="9"/>
  <c r="C251" i="9"/>
  <c r="C252" i="9"/>
  <c r="C253" i="9"/>
  <c r="C254" i="9"/>
  <c r="C255" i="9"/>
  <c r="C256" i="9"/>
  <c r="C257" i="9"/>
  <c r="C258" i="9"/>
  <c r="C259" i="9"/>
  <c r="C260" i="9"/>
  <c r="C261" i="9"/>
  <c r="C262" i="9"/>
  <c r="C263" i="9"/>
  <c r="C264" i="9"/>
  <c r="C265" i="9"/>
  <c r="C266" i="9"/>
  <c r="C267" i="9"/>
  <c r="C268" i="9"/>
  <c r="C269" i="9"/>
  <c r="C270" i="9"/>
  <c r="C271" i="9"/>
  <c r="C272" i="9"/>
  <c r="C273" i="9"/>
  <c r="C274" i="9"/>
  <c r="C275" i="9"/>
  <c r="C276" i="9"/>
  <c r="C277" i="9"/>
  <c r="C278" i="9"/>
  <c r="C279" i="9"/>
  <c r="C280" i="9"/>
  <c r="C281" i="9"/>
  <c r="C282" i="9"/>
  <c r="C283" i="9"/>
  <c r="C284" i="9"/>
  <c r="C285" i="9"/>
  <c r="C286" i="9"/>
  <c r="C287" i="9"/>
  <c r="C288" i="9"/>
  <c r="C289" i="9"/>
  <c r="C290" i="9"/>
  <c r="C291" i="9"/>
  <c r="C292" i="9"/>
  <c r="C293" i="9"/>
  <c r="C294" i="9"/>
  <c r="C295" i="9"/>
  <c r="C296" i="9"/>
  <c r="C297" i="9"/>
  <c r="C298" i="9"/>
  <c r="C299" i="9"/>
  <c r="C300" i="9"/>
  <c r="C301" i="9"/>
  <c r="C302" i="9"/>
  <c r="C303" i="9"/>
  <c r="C304" i="9"/>
  <c r="C305" i="9"/>
  <c r="C306" i="9"/>
  <c r="C307" i="9"/>
  <c r="C308" i="9"/>
  <c r="C309" i="9"/>
  <c r="C310" i="9"/>
  <c r="C311" i="9"/>
  <c r="C312" i="9"/>
  <c r="C313" i="9"/>
  <c r="C314" i="9"/>
  <c r="C315" i="9"/>
  <c r="C316" i="9"/>
  <c r="C317" i="9"/>
  <c r="C318" i="9"/>
  <c r="C319" i="9"/>
  <c r="C320" i="9"/>
  <c r="C321" i="9"/>
  <c r="C322" i="9"/>
  <c r="C323" i="9"/>
  <c r="C324" i="9"/>
  <c r="C325" i="9"/>
  <c r="C326" i="9"/>
  <c r="C327" i="9"/>
  <c r="C328" i="9"/>
  <c r="C329" i="9"/>
  <c r="C330" i="9"/>
  <c r="C331" i="9"/>
  <c r="C332" i="9"/>
  <c r="C333" i="9"/>
  <c r="C334" i="9"/>
  <c r="C335" i="9"/>
  <c r="C336" i="9"/>
  <c r="C337" i="9"/>
  <c r="C338" i="9"/>
  <c r="C339" i="9"/>
  <c r="C340" i="9"/>
  <c r="C341" i="9"/>
  <c r="C342" i="9"/>
  <c r="C343" i="9"/>
  <c r="C344" i="9"/>
  <c r="C345" i="9"/>
  <c r="C346" i="9"/>
  <c r="C347" i="9"/>
  <c r="C348" i="9"/>
  <c r="C349" i="9"/>
  <c r="C350" i="9"/>
  <c r="C351" i="9"/>
  <c r="C352" i="9"/>
  <c r="C353" i="9"/>
  <c r="C354" i="9"/>
  <c r="C355" i="9"/>
  <c r="C356" i="9"/>
  <c r="C357" i="9"/>
  <c r="C358" i="9"/>
  <c r="C359" i="9"/>
  <c r="C360" i="9"/>
  <c r="C361" i="9"/>
  <c r="C362" i="9"/>
  <c r="C363" i="9"/>
  <c r="C364" i="9"/>
  <c r="C365" i="9"/>
  <c r="C366" i="9"/>
  <c r="C367" i="9"/>
  <c r="C368" i="9"/>
  <c r="C369" i="9"/>
  <c r="C370" i="9"/>
  <c r="C371" i="9"/>
  <c r="C372" i="9"/>
  <c r="C373" i="9"/>
  <c r="C374" i="9"/>
  <c r="C375" i="9"/>
  <c r="C376" i="9"/>
  <c r="C377" i="9"/>
  <c r="C378" i="9"/>
  <c r="C379" i="9"/>
  <c r="C380" i="9"/>
  <c r="C381" i="9"/>
  <c r="C382" i="9"/>
  <c r="C383" i="9"/>
  <c r="C384" i="9"/>
  <c r="C385" i="9"/>
  <c r="C386" i="9"/>
  <c r="C387" i="9"/>
  <c r="C388" i="9"/>
  <c r="C389" i="9"/>
  <c r="C390" i="9"/>
  <c r="C391" i="9"/>
  <c r="C392" i="9"/>
  <c r="C393" i="9"/>
  <c r="C394" i="9"/>
  <c r="C395" i="9"/>
  <c r="C396" i="9"/>
  <c r="C397" i="9"/>
  <c r="C398" i="9"/>
  <c r="C399" i="9"/>
  <c r="C400" i="9"/>
  <c r="C401" i="9"/>
  <c r="C402" i="9"/>
  <c r="C403" i="9"/>
  <c r="C404" i="9"/>
  <c r="C405" i="9"/>
  <c r="C406" i="9"/>
  <c r="C407" i="9"/>
  <c r="C408" i="9"/>
  <c r="C409" i="9"/>
  <c r="C410" i="9"/>
  <c r="C411" i="9"/>
  <c r="C412" i="9"/>
  <c r="C413" i="9"/>
  <c r="C414" i="9"/>
  <c r="C415" i="9"/>
  <c r="C416" i="9"/>
  <c r="C417" i="9"/>
  <c r="C418" i="9"/>
  <c r="C419" i="9"/>
  <c r="C420" i="9"/>
  <c r="C421" i="9"/>
  <c r="C422" i="9"/>
  <c r="C423" i="9"/>
  <c r="C424" i="9"/>
  <c r="C425" i="9"/>
  <c r="C426" i="9"/>
  <c r="C427" i="9"/>
  <c r="C428" i="9"/>
  <c r="C429" i="9"/>
  <c r="C430" i="9"/>
  <c r="C431" i="9"/>
  <c r="C432" i="9"/>
  <c r="C433" i="9"/>
  <c r="C434" i="9"/>
  <c r="C435" i="9"/>
  <c r="C436" i="9"/>
  <c r="C437" i="9"/>
  <c r="C438" i="9"/>
  <c r="C439" i="9"/>
  <c r="C440" i="9"/>
  <c r="C441" i="9"/>
  <c r="C442" i="9"/>
  <c r="C443" i="9"/>
  <c r="C444" i="9"/>
  <c r="C445" i="9"/>
  <c r="C446" i="9"/>
  <c r="C447" i="9"/>
  <c r="C448" i="9"/>
  <c r="C449" i="9"/>
  <c r="C450" i="9"/>
  <c r="C451" i="9"/>
  <c r="C452" i="9"/>
  <c r="C453" i="9"/>
  <c r="C454" i="9"/>
  <c r="C455" i="9"/>
  <c r="C456" i="9"/>
  <c r="C457" i="9"/>
  <c r="C458" i="9"/>
  <c r="C459" i="9"/>
  <c r="C460" i="9"/>
  <c r="C461" i="9"/>
  <c r="C462" i="9"/>
  <c r="C463" i="9"/>
  <c r="C464" i="9"/>
  <c r="C465" i="9"/>
  <c r="C466" i="9"/>
  <c r="C467" i="9"/>
  <c r="C468" i="9"/>
  <c r="C469" i="9"/>
  <c r="C470" i="9"/>
  <c r="C471" i="9"/>
  <c r="C472" i="9"/>
  <c r="C473" i="9"/>
  <c r="C474" i="9"/>
  <c r="C475" i="9"/>
  <c r="C476" i="9"/>
  <c r="C477" i="9"/>
  <c r="C478" i="9"/>
  <c r="C479" i="9"/>
  <c r="C480" i="9"/>
  <c r="C481" i="9"/>
  <c r="C482" i="9"/>
  <c r="C483" i="9"/>
  <c r="C484" i="9"/>
  <c r="C485" i="9"/>
  <c r="C486" i="9"/>
  <c r="C487" i="9"/>
  <c r="C2" i="9"/>
  <c r="C15" i="10"/>
  <c r="C16" i="10"/>
  <c r="C17" i="10"/>
  <c r="C18" i="10"/>
  <c r="C19" i="10"/>
  <c r="C20" i="10"/>
  <c r="C21" i="10"/>
  <c r="C22" i="10"/>
  <c r="C23" i="10"/>
  <c r="C24" i="10"/>
  <c r="C25" i="10"/>
  <c r="C26" i="10"/>
  <c r="C27" i="10"/>
  <c r="C28" i="10"/>
  <c r="C29" i="10"/>
  <c r="C30" i="10"/>
  <c r="C31" i="10"/>
  <c r="C32" i="10"/>
  <c r="C33" i="10"/>
  <c r="C34" i="10"/>
  <c r="C35" i="10"/>
  <c r="C36" i="10"/>
  <c r="C37" i="10"/>
  <c r="C38" i="10"/>
  <c r="C39" i="10"/>
  <c r="C40" i="10"/>
  <c r="C41" i="10"/>
  <c r="C42" i="10"/>
  <c r="C43" i="10"/>
  <c r="C44" i="10"/>
  <c r="C45" i="10"/>
  <c r="C46" i="10"/>
  <c r="C47" i="10"/>
  <c r="C48" i="10"/>
  <c r="C49" i="10"/>
  <c r="C50" i="10"/>
  <c r="C51" i="10"/>
  <c r="C52" i="10"/>
  <c r="C53" i="10"/>
  <c r="C54" i="10"/>
  <c r="C55" i="10"/>
  <c r="C56" i="10"/>
  <c r="C57" i="10"/>
  <c r="C58" i="10"/>
  <c r="C59" i="10"/>
  <c r="C60" i="10"/>
  <c r="C61" i="10"/>
  <c r="C62" i="10"/>
  <c r="C63" i="10"/>
  <c r="C64" i="10"/>
  <c r="C65" i="10"/>
  <c r="C66" i="10"/>
  <c r="C67" i="10"/>
  <c r="C68" i="10"/>
  <c r="C69" i="10"/>
  <c r="C70" i="10"/>
  <c r="C71" i="10"/>
  <c r="C72" i="10"/>
  <c r="C73" i="10"/>
  <c r="C74" i="10"/>
  <c r="C75" i="10"/>
  <c r="C76" i="10"/>
  <c r="C77" i="10"/>
  <c r="C78" i="10"/>
  <c r="C79" i="10"/>
  <c r="C80" i="10"/>
  <c r="C81" i="10"/>
  <c r="C82" i="10"/>
  <c r="C83" i="10"/>
  <c r="C84" i="10"/>
  <c r="C85" i="10"/>
  <c r="C86" i="10"/>
  <c r="C87" i="10"/>
  <c r="C88" i="10"/>
  <c r="C89" i="10"/>
  <c r="C90" i="10"/>
  <c r="C91" i="10"/>
  <c r="C92" i="10"/>
  <c r="C93" i="10"/>
  <c r="C94" i="10"/>
  <c r="C95" i="10"/>
  <c r="C96" i="10"/>
  <c r="C97" i="10"/>
  <c r="C98" i="10"/>
  <c r="C99" i="10"/>
  <c r="C100" i="10"/>
  <c r="C101" i="10"/>
  <c r="C102" i="10"/>
  <c r="C103" i="10"/>
  <c r="C104" i="10"/>
  <c r="C105" i="10"/>
  <c r="C106" i="10"/>
  <c r="C107" i="10"/>
  <c r="C108" i="10"/>
  <c r="C109" i="10"/>
  <c r="C110" i="10"/>
  <c r="C111" i="10"/>
  <c r="C112" i="10"/>
  <c r="C113" i="10"/>
  <c r="C114" i="10"/>
  <c r="C115" i="10"/>
  <c r="C116" i="10"/>
  <c r="C117" i="10"/>
  <c r="C118" i="10"/>
  <c r="C119" i="10"/>
  <c r="C120" i="10"/>
  <c r="C121" i="10"/>
  <c r="C122" i="10"/>
  <c r="C123" i="10"/>
  <c r="C124" i="10"/>
  <c r="C125" i="10"/>
  <c r="C126" i="10"/>
  <c r="C127" i="10"/>
  <c r="C128" i="10"/>
  <c r="C129" i="10"/>
  <c r="C130" i="10"/>
  <c r="C131" i="10"/>
  <c r="C132" i="10"/>
  <c r="C133" i="10"/>
  <c r="C134" i="10"/>
  <c r="C135" i="10"/>
  <c r="C136" i="10"/>
  <c r="C137" i="10"/>
  <c r="C138" i="10"/>
  <c r="C139" i="10"/>
  <c r="C140" i="10"/>
  <c r="C141" i="10"/>
  <c r="C142" i="10"/>
  <c r="C143" i="10"/>
  <c r="C144" i="10"/>
  <c r="C145" i="10"/>
  <c r="C146" i="10"/>
  <c r="C147" i="10"/>
  <c r="C148" i="10"/>
  <c r="C149" i="10"/>
  <c r="C150" i="10"/>
  <c r="C151" i="10"/>
  <c r="C152" i="10"/>
  <c r="C153" i="10"/>
  <c r="C154" i="10"/>
  <c r="C155" i="10"/>
  <c r="C156" i="10"/>
  <c r="C157" i="10"/>
  <c r="C158" i="10"/>
  <c r="C159" i="10"/>
  <c r="C160" i="10"/>
  <c r="C161" i="10"/>
  <c r="C162" i="10"/>
  <c r="C163" i="10"/>
  <c r="C164" i="10"/>
  <c r="C165" i="10"/>
  <c r="C166" i="10"/>
  <c r="C167" i="10"/>
  <c r="C168" i="10"/>
  <c r="C169" i="10"/>
  <c r="C170" i="10"/>
  <c r="C171" i="10"/>
  <c r="C172" i="10"/>
  <c r="C173" i="10"/>
  <c r="C174" i="10"/>
  <c r="C175" i="10"/>
  <c r="C176" i="10"/>
  <c r="C177" i="10"/>
  <c r="C178" i="10"/>
  <c r="C179" i="10"/>
  <c r="C180" i="10"/>
  <c r="C181" i="10"/>
  <c r="C182" i="10"/>
  <c r="C183" i="10"/>
  <c r="C184" i="10"/>
  <c r="C185" i="10"/>
  <c r="C186" i="10"/>
  <c r="C187" i="10"/>
  <c r="C188" i="10"/>
  <c r="C189" i="10"/>
  <c r="C190" i="10"/>
  <c r="C191" i="10"/>
  <c r="C192" i="10"/>
  <c r="C193" i="10"/>
  <c r="C194" i="10"/>
  <c r="C195" i="10"/>
  <c r="C196" i="10"/>
  <c r="C197" i="10"/>
  <c r="C198" i="10"/>
  <c r="C199" i="10"/>
  <c r="C200" i="10"/>
  <c r="C201" i="10"/>
  <c r="C202" i="10"/>
  <c r="C203" i="10"/>
  <c r="C204" i="10"/>
  <c r="C205" i="10"/>
  <c r="C206" i="10"/>
  <c r="C207" i="10"/>
  <c r="C208" i="10"/>
  <c r="C209" i="10"/>
  <c r="C210" i="10"/>
  <c r="C211" i="10"/>
  <c r="C212" i="10"/>
  <c r="C213" i="10"/>
  <c r="C214" i="10"/>
  <c r="C215" i="10"/>
  <c r="C216" i="10"/>
  <c r="C217" i="10"/>
  <c r="C218" i="10"/>
  <c r="C219" i="10"/>
  <c r="C220" i="10"/>
  <c r="C221" i="10"/>
  <c r="C222" i="10"/>
  <c r="C223" i="10"/>
  <c r="C224" i="10"/>
  <c r="C225" i="10"/>
  <c r="C226" i="10"/>
  <c r="C227" i="10"/>
  <c r="C228" i="10"/>
  <c r="C229" i="10"/>
  <c r="C230" i="10"/>
  <c r="C231" i="10"/>
  <c r="C232" i="10"/>
  <c r="C233" i="10"/>
  <c r="C234" i="10"/>
  <c r="C235" i="10"/>
  <c r="C236" i="10"/>
  <c r="C237" i="10"/>
  <c r="C238" i="10"/>
  <c r="C239" i="10"/>
  <c r="C240" i="10"/>
  <c r="C241" i="10"/>
  <c r="C242" i="10"/>
  <c r="C243" i="10"/>
  <c r="C244" i="10"/>
  <c r="C245" i="10"/>
  <c r="C246" i="10"/>
  <c r="C247" i="10"/>
  <c r="C248" i="10"/>
  <c r="C249" i="10"/>
  <c r="C250" i="10"/>
  <c r="C251" i="10"/>
  <c r="C252" i="10"/>
  <c r="C253" i="10"/>
  <c r="C254" i="10"/>
  <c r="C255" i="10"/>
  <c r="C256" i="10"/>
  <c r="C257" i="10"/>
  <c r="C258" i="10"/>
  <c r="C259" i="10"/>
  <c r="C260" i="10"/>
  <c r="C261" i="10"/>
  <c r="C262" i="10"/>
  <c r="C263" i="10"/>
  <c r="C264" i="10"/>
  <c r="C265" i="10"/>
  <c r="C266" i="10"/>
  <c r="C267" i="10"/>
  <c r="C268" i="10"/>
  <c r="C269" i="10"/>
  <c r="C270" i="10"/>
  <c r="C271" i="10"/>
  <c r="C272" i="10"/>
  <c r="C273" i="10"/>
  <c r="C274" i="10"/>
  <c r="C275" i="10"/>
  <c r="C276" i="10"/>
  <c r="C277" i="10"/>
  <c r="C278" i="10"/>
  <c r="C279" i="10"/>
  <c r="C280" i="10"/>
  <c r="C281" i="10"/>
  <c r="C282" i="10"/>
  <c r="C283" i="10"/>
  <c r="C284" i="10"/>
  <c r="C285" i="10"/>
  <c r="C286" i="10"/>
  <c r="C287" i="10"/>
  <c r="C288" i="10"/>
  <c r="C289" i="10"/>
  <c r="C290" i="10"/>
  <c r="C291" i="10"/>
  <c r="C292" i="10"/>
  <c r="C293" i="10"/>
  <c r="C294" i="10"/>
  <c r="C295" i="10"/>
  <c r="C296" i="10"/>
  <c r="C297" i="10"/>
  <c r="C298" i="10"/>
  <c r="C299" i="10"/>
  <c r="C300" i="10"/>
  <c r="C301" i="10"/>
  <c r="C302" i="10"/>
  <c r="C303" i="10"/>
  <c r="C304" i="10"/>
  <c r="C305" i="10"/>
  <c r="C306" i="10"/>
  <c r="C307" i="10"/>
  <c r="C308" i="10"/>
  <c r="C309" i="10"/>
  <c r="C310" i="10"/>
  <c r="C311" i="10"/>
  <c r="C312" i="10"/>
  <c r="C313" i="10"/>
  <c r="C314" i="10"/>
  <c r="C315" i="10"/>
  <c r="C316" i="10"/>
  <c r="C317" i="10"/>
  <c r="C318" i="10"/>
  <c r="C319" i="10"/>
  <c r="C320" i="10"/>
  <c r="C321" i="10"/>
  <c r="C322" i="10"/>
  <c r="C323" i="10"/>
  <c r="C324" i="10"/>
  <c r="C325" i="10"/>
  <c r="C326" i="10"/>
  <c r="C327" i="10"/>
  <c r="C328" i="10"/>
  <c r="C329" i="10"/>
  <c r="C330" i="10"/>
  <c r="C331" i="10"/>
  <c r="C332" i="10"/>
  <c r="C333" i="10"/>
  <c r="C334" i="10"/>
  <c r="C335" i="10"/>
  <c r="C336" i="10"/>
  <c r="C337" i="10"/>
  <c r="C338" i="10"/>
  <c r="C339" i="10"/>
  <c r="C340" i="10"/>
  <c r="C341" i="10"/>
  <c r="C342" i="10"/>
  <c r="C343" i="10"/>
  <c r="C344" i="10"/>
  <c r="C345" i="10"/>
  <c r="C346" i="10"/>
  <c r="C347" i="10"/>
  <c r="C348" i="10"/>
  <c r="C349" i="10"/>
  <c r="C350" i="10"/>
  <c r="C351" i="10"/>
  <c r="C352" i="10"/>
  <c r="C353" i="10"/>
  <c r="C354" i="10"/>
  <c r="C355" i="10"/>
  <c r="C356" i="10"/>
  <c r="C357" i="10"/>
  <c r="C358" i="10"/>
  <c r="C359" i="10"/>
  <c r="C360" i="10"/>
  <c r="C361" i="10"/>
  <c r="C362" i="10"/>
  <c r="C363" i="10"/>
  <c r="C364" i="10"/>
  <c r="C365" i="10"/>
  <c r="C366" i="10"/>
  <c r="C367" i="10"/>
  <c r="C368" i="10"/>
  <c r="C369" i="10"/>
  <c r="C370" i="10"/>
  <c r="C371" i="10"/>
  <c r="C372" i="10"/>
  <c r="C373" i="10"/>
  <c r="C374" i="10"/>
  <c r="C375" i="10"/>
  <c r="C376" i="10"/>
  <c r="C377" i="10"/>
  <c r="C378" i="10"/>
  <c r="C379" i="10"/>
  <c r="C380" i="10"/>
  <c r="C381" i="10"/>
  <c r="C382" i="10"/>
  <c r="C383" i="10"/>
  <c r="C384" i="10"/>
  <c r="C385" i="10"/>
  <c r="C386" i="10"/>
  <c r="C387" i="10"/>
  <c r="C388" i="10"/>
  <c r="C389" i="10"/>
  <c r="C390" i="10"/>
  <c r="C391" i="10"/>
  <c r="C392" i="10"/>
  <c r="C393" i="10"/>
  <c r="C394" i="10"/>
  <c r="C395" i="10"/>
  <c r="C396" i="10"/>
  <c r="C397" i="10"/>
  <c r="C398" i="10"/>
  <c r="C399" i="10"/>
  <c r="C400" i="10"/>
  <c r="C401" i="10"/>
  <c r="C402" i="10"/>
  <c r="C403" i="10"/>
  <c r="C404" i="10"/>
  <c r="C405" i="10"/>
  <c r="C406" i="10"/>
  <c r="C407" i="10"/>
  <c r="C408" i="10"/>
  <c r="C409" i="10"/>
  <c r="C410" i="10"/>
  <c r="C411" i="10"/>
  <c r="C412" i="10"/>
  <c r="C413" i="10"/>
  <c r="C414" i="10"/>
  <c r="C415" i="10"/>
  <c r="C416" i="10"/>
  <c r="C417" i="10"/>
  <c r="C418" i="10"/>
  <c r="C419" i="10"/>
  <c r="C420" i="10"/>
  <c r="C421" i="10"/>
  <c r="C422" i="10"/>
  <c r="C423" i="10"/>
  <c r="C424" i="10"/>
  <c r="C425" i="10"/>
  <c r="C426" i="10"/>
  <c r="C427" i="10"/>
  <c r="C428" i="10"/>
  <c r="C429" i="10"/>
  <c r="C430" i="10"/>
  <c r="C431" i="10"/>
  <c r="C432" i="10"/>
  <c r="C433" i="10"/>
  <c r="C434" i="10"/>
  <c r="C435" i="10"/>
  <c r="C436" i="10"/>
  <c r="C437" i="10"/>
  <c r="C438" i="10"/>
  <c r="C439" i="10"/>
  <c r="C440" i="10"/>
  <c r="C441" i="10"/>
  <c r="C442" i="10"/>
  <c r="C443" i="10"/>
  <c r="C444" i="10"/>
  <c r="C445" i="10"/>
  <c r="C446" i="10"/>
  <c r="C447" i="10"/>
  <c r="C448" i="10"/>
  <c r="C449" i="10"/>
  <c r="C450" i="10"/>
  <c r="C451" i="10"/>
  <c r="C452" i="10"/>
  <c r="C453" i="10"/>
  <c r="C454" i="10"/>
  <c r="C455" i="10"/>
  <c r="C456" i="10"/>
  <c r="C457" i="10"/>
  <c r="C458" i="10"/>
  <c r="C459" i="10"/>
  <c r="C460" i="10"/>
  <c r="C461" i="10"/>
  <c r="C462" i="10"/>
  <c r="C463" i="10"/>
  <c r="C464" i="10"/>
  <c r="C465" i="10"/>
  <c r="C466" i="10"/>
  <c r="C467" i="10"/>
  <c r="C468" i="10"/>
  <c r="C469" i="10"/>
  <c r="C470" i="10"/>
  <c r="C471" i="10"/>
  <c r="C472" i="10"/>
  <c r="C473" i="10"/>
  <c r="C474" i="10"/>
  <c r="C475" i="10"/>
  <c r="C476" i="10"/>
  <c r="C477" i="10"/>
  <c r="C478" i="10"/>
  <c r="C479" i="10"/>
  <c r="C480" i="10"/>
  <c r="C481" i="10"/>
  <c r="C482" i="10"/>
  <c r="C483" i="10"/>
  <c r="C484" i="10"/>
  <c r="C485" i="10"/>
  <c r="C486" i="10"/>
  <c r="C487" i="10"/>
  <c r="C488" i="10"/>
  <c r="C489" i="10"/>
  <c r="C490" i="10"/>
  <c r="C491" i="10"/>
  <c r="C492" i="10"/>
  <c r="C493" i="10"/>
  <c r="C494" i="10"/>
  <c r="C495" i="10"/>
  <c r="C496" i="10"/>
  <c r="C497" i="10"/>
  <c r="C498" i="10"/>
  <c r="C499" i="10"/>
  <c r="C500" i="10"/>
  <c r="C501" i="10"/>
  <c r="C502" i="10"/>
  <c r="C503" i="10"/>
  <c r="C504" i="10"/>
  <c r="C505" i="10"/>
  <c r="C506" i="10"/>
  <c r="C507" i="10"/>
  <c r="C508" i="10"/>
  <c r="C509" i="10"/>
  <c r="C510" i="10"/>
  <c r="C511" i="10"/>
  <c r="C512" i="10"/>
  <c r="C513" i="10"/>
  <c r="C514" i="10"/>
  <c r="C515" i="10"/>
  <c r="C516" i="10"/>
  <c r="C517" i="10"/>
  <c r="C518" i="10"/>
  <c r="C519" i="10"/>
  <c r="C520" i="10"/>
  <c r="C521" i="10"/>
  <c r="C522" i="10"/>
  <c r="C523" i="10"/>
  <c r="C524" i="10"/>
  <c r="C525" i="10"/>
  <c r="C526" i="10"/>
  <c r="C527" i="10"/>
  <c r="C528" i="10"/>
  <c r="C529" i="10"/>
  <c r="C530" i="10"/>
  <c r="C531" i="10"/>
  <c r="C532" i="10"/>
  <c r="C533" i="10"/>
  <c r="C534" i="10"/>
  <c r="C535" i="10"/>
  <c r="C536" i="10"/>
  <c r="C537" i="10"/>
  <c r="C538" i="10"/>
  <c r="C539" i="10"/>
  <c r="C540" i="10"/>
  <c r="C541" i="10"/>
  <c r="C542" i="10"/>
  <c r="C543" i="10"/>
  <c r="C544" i="10"/>
  <c r="C545" i="10"/>
  <c r="C546" i="10"/>
  <c r="C547" i="10"/>
  <c r="C548" i="10"/>
  <c r="C549" i="10"/>
  <c r="C550" i="10"/>
  <c r="C551" i="10"/>
  <c r="C552" i="10"/>
  <c r="C553" i="10"/>
  <c r="C554" i="10"/>
  <c r="C555" i="10"/>
  <c r="C556" i="10"/>
  <c r="C557" i="10"/>
  <c r="C558" i="10"/>
  <c r="C559" i="10"/>
  <c r="C560" i="10"/>
  <c r="C561" i="10"/>
  <c r="C562" i="10"/>
  <c r="C563" i="10"/>
  <c r="C564" i="10"/>
  <c r="C565" i="10"/>
  <c r="C566" i="10"/>
  <c r="C567" i="10"/>
  <c r="C568" i="10"/>
  <c r="C569" i="10"/>
  <c r="C570" i="10"/>
  <c r="C571" i="10"/>
  <c r="C572" i="10"/>
  <c r="C573" i="10"/>
  <c r="C574" i="10"/>
  <c r="C575" i="10"/>
  <c r="C576" i="10"/>
  <c r="C577" i="10"/>
  <c r="C578" i="10"/>
  <c r="C579" i="10"/>
  <c r="C580" i="10"/>
  <c r="C581" i="10"/>
  <c r="C582" i="10"/>
  <c r="C583" i="10"/>
  <c r="C584" i="10"/>
  <c r="C585" i="10"/>
  <c r="C586" i="10"/>
  <c r="C587" i="10"/>
  <c r="C588" i="10"/>
  <c r="C589" i="10"/>
  <c r="C590" i="10"/>
  <c r="C591" i="10"/>
  <c r="C592" i="10"/>
  <c r="C593" i="10"/>
  <c r="C594" i="10"/>
  <c r="C595" i="10"/>
  <c r="C596" i="10"/>
  <c r="C597" i="10"/>
  <c r="C598" i="10"/>
  <c r="C599" i="10"/>
  <c r="C600" i="10"/>
  <c r="C601" i="10"/>
  <c r="C602" i="10"/>
  <c r="C603" i="10"/>
  <c r="C604" i="10"/>
  <c r="C605" i="10"/>
  <c r="C606" i="10"/>
  <c r="C607" i="10"/>
  <c r="C608" i="10"/>
  <c r="C609" i="10"/>
  <c r="C610" i="10"/>
  <c r="C611" i="10"/>
  <c r="C612" i="10"/>
  <c r="C613" i="10"/>
  <c r="C614" i="10"/>
  <c r="C615" i="10"/>
  <c r="C616" i="10"/>
  <c r="C617" i="10"/>
  <c r="C3" i="10"/>
  <c r="C4" i="10"/>
  <c r="C5" i="10"/>
  <c r="C6" i="10"/>
  <c r="C7" i="10"/>
  <c r="C8" i="10"/>
  <c r="C9" i="10"/>
  <c r="C10" i="10"/>
  <c r="C11" i="10"/>
  <c r="C12" i="10"/>
  <c r="C13" i="10"/>
  <c r="C14" i="10"/>
  <c r="C2" i="10"/>
  <c r="G7" i="10" l="1"/>
  <c r="G8" i="10"/>
  <c r="G9" i="10"/>
  <c r="F23" i="3"/>
  <c r="C3" i="1" l="1"/>
  <c r="C4" i="1"/>
  <c r="C5" i="1"/>
  <c r="C6" i="1"/>
  <c r="C7" i="1"/>
  <c r="C8" i="1"/>
  <c r="C9" i="1"/>
  <c r="C10" i="1"/>
  <c r="C11" i="1"/>
  <c r="C12" i="1"/>
  <c r="C13" i="1"/>
  <c r="C14" i="1"/>
  <c r="C15" i="1"/>
  <c r="C16" i="1"/>
  <c r="C17" i="1"/>
  <c r="C18" i="1"/>
  <c r="C19" i="1"/>
  <c r="C20" i="1"/>
  <c r="C21" i="1"/>
  <c r="C22" i="1"/>
  <c r="C23" i="1"/>
  <c r="C24" i="1"/>
  <c r="C25" i="1"/>
  <c r="C26" i="1"/>
  <c r="C28" i="1"/>
  <c r="C29" i="1"/>
  <c r="C30" i="1"/>
  <c r="C31" i="1"/>
  <c r="C32" i="1"/>
  <c r="C33" i="1"/>
  <c r="C34" i="1"/>
  <c r="C35"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2" i="1"/>
  <c r="C313" i="1"/>
  <c r="C314" i="1"/>
  <c r="C315" i="1"/>
  <c r="C316" i="1"/>
  <c r="C317" i="1"/>
  <c r="C318" i="1"/>
  <c r="C319" i="1"/>
  <c r="C320" i="1"/>
  <c r="C321" i="1"/>
  <c r="C322" i="1"/>
  <c r="C323" i="1"/>
  <c r="C324" i="1"/>
  <c r="C325" i="1"/>
  <c r="C326" i="1"/>
  <c r="C327" i="1"/>
  <c r="C328" i="1"/>
  <c r="C329" i="1"/>
  <c r="C331" i="1"/>
  <c r="C332" i="1"/>
  <c r="C333" i="1"/>
  <c r="C334" i="1"/>
  <c r="C335" i="1"/>
  <c r="C336" i="1"/>
  <c r="C337" i="1"/>
  <c r="C338" i="1"/>
  <c r="C339" i="1"/>
  <c r="C342" i="1"/>
  <c r="C343" i="1"/>
  <c r="C344" i="1"/>
  <c r="C345" i="1"/>
  <c r="C346" i="1"/>
  <c r="C347" i="1"/>
  <c r="C34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Harris user</author>
  </authors>
  <commentList>
    <comment ref="F1" authorId="0" shapeId="0" xr:uid="{4769A291-BDDE-40C0-9EA0-CF5C470AA42A}">
      <text>
        <r>
          <rPr>
            <b/>
            <sz val="9"/>
            <color indexed="81"/>
            <rFont val="Tahoma"/>
            <charset val="1"/>
          </rPr>
          <t xml:space="preserve">Yellow: </t>
        </r>
        <r>
          <rPr>
            <sz val="9"/>
            <color indexed="81"/>
            <rFont val="Tahoma"/>
            <family val="2"/>
          </rPr>
          <t>significant difference that could be incorporated into MCPTT-MCPTT interconnect or that can be deferred and still be equivalent with MCPTT-MCPTT</t>
        </r>
        <r>
          <rPr>
            <b/>
            <sz val="9"/>
            <color indexed="81"/>
            <rFont val="Tahoma"/>
            <charset val="1"/>
          </rPr>
          <t xml:space="preserve">
Orange: </t>
        </r>
        <r>
          <rPr>
            <sz val="9"/>
            <color indexed="81"/>
            <rFont val="Tahoma"/>
            <family val="2"/>
          </rPr>
          <t xml:space="preserve">significant difference
</t>
        </r>
        <r>
          <rPr>
            <b/>
            <sz val="9"/>
            <color indexed="81"/>
            <rFont val="Tahoma"/>
            <family val="2"/>
          </rPr>
          <t>Blue:</t>
        </r>
        <r>
          <rPr>
            <sz val="9"/>
            <color indexed="81"/>
            <rFont val="Tahoma"/>
            <family val="2"/>
          </rPr>
          <t xml:space="preserve"> stage 3 may be able to use existing mechanisms to negate the difference, e.g using PSI to indicate the target service.</t>
        </r>
        <r>
          <rPr>
            <b/>
            <sz val="9"/>
            <color indexed="81"/>
            <rFont val="Tahoma"/>
            <charset val="1"/>
          </rPr>
          <t xml:space="preserve">
</t>
        </r>
        <r>
          <rPr>
            <sz val="9"/>
            <color indexed="81"/>
            <rFont val="Tahoma"/>
            <charset val="1"/>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Harris user</author>
  </authors>
  <commentList>
    <comment ref="J22" authorId="0" shapeId="0" xr:uid="{45B718BF-8FFE-4EE8-810E-C7CC47280D00}">
      <text>
        <r>
          <rPr>
            <b/>
            <sz val="9"/>
            <color indexed="81"/>
            <rFont val="Tahoma"/>
            <charset val="1"/>
          </rPr>
          <t>Harris user:</t>
        </r>
        <r>
          <rPr>
            <sz val="9"/>
            <color indexed="81"/>
            <rFont val="Tahoma"/>
            <charset val="1"/>
          </rPr>
          <t xml:space="preserve">
No conf event, no chat non-controlling, need regroup updates</t>
        </r>
      </text>
    </comment>
    <comment ref="K22" authorId="0" shapeId="0" xr:uid="{7BE74870-6D84-4121-9658-03BCF373E8B7}">
      <text>
        <r>
          <rPr>
            <b/>
            <sz val="9"/>
            <color indexed="81"/>
            <rFont val="Tahoma"/>
            <charset val="1"/>
          </rPr>
          <t>Harris user:</t>
        </r>
        <r>
          <rPr>
            <sz val="9"/>
            <color indexed="81"/>
            <rFont val="Tahoma"/>
            <charset val="1"/>
          </rPr>
          <t xml:space="preserve">
Have all but clauses 4 (general) &amp; 6 (floor control): security, timers, security, front matter, roles, coding (all short stuff)</t>
        </r>
      </text>
    </comment>
    <comment ref="L22" authorId="0" shapeId="0" xr:uid="{0B246B5B-B121-4AAB-BC82-2DE70E2D518F}">
      <text>
        <r>
          <rPr>
            <b/>
            <sz val="9"/>
            <color indexed="81"/>
            <rFont val="Tahoma"/>
            <charset val="1"/>
          </rPr>
          <t>Harris user:</t>
        </r>
        <r>
          <rPr>
            <sz val="9"/>
            <color indexed="81"/>
            <rFont val="Tahoma"/>
            <charset val="1"/>
          </rPr>
          <t xml:space="preserve">
Skeleton</t>
        </r>
      </text>
    </comment>
  </commentList>
</comments>
</file>

<file path=xl/sharedStrings.xml><?xml version="1.0" encoding="utf-8"?>
<sst xmlns="http://schemas.openxmlformats.org/spreadsheetml/2006/main" count="8962" uniqueCount="4111">
  <si>
    <t>Scope</t>
  </si>
  <si>
    <t>References</t>
  </si>
  <si>
    <t>Definitions, symbols and abbreviations</t>
  </si>
  <si>
    <t>Definitions</t>
  </si>
  <si>
    <t>Abbreviations</t>
  </si>
  <si>
    <t>General</t>
  </si>
  <si>
    <t>MCPTT overview</t>
  </si>
  <si>
    <t>URI and address assignments</t>
  </si>
  <si>
    <t>MCPTT speech</t>
  </si>
  <si>
    <t>Warning Header Field</t>
  </si>
  <si>
    <t>4.4.1</t>
  </si>
  <si>
    <t>4.4.2</t>
  </si>
  <si>
    <t>Warning texts</t>
  </si>
  <si>
    <t>MCPTT session identity</t>
  </si>
  <si>
    <t>MCPTT priority calls and alerts</t>
  </si>
  <si>
    <t>4.6.1</t>
  </si>
  <si>
    <t>MCPTT emergency group calls</t>
  </si>
  <si>
    <t>4.6.2</t>
  </si>
  <si>
    <t>MCPTT emergency private calls</t>
  </si>
  <si>
    <t>4.6.3</t>
  </si>
  <si>
    <t>MCPTT emergency alerts</t>
  </si>
  <si>
    <t>4.6.4</t>
  </si>
  <si>
    <t>MCPTT imminent peril group call</t>
  </si>
  <si>
    <t>Communication security</t>
  </si>
  <si>
    <t>4.7.1</t>
  </si>
  <si>
    <t>Media security</t>
  </si>
  <si>
    <t>4.7.2</t>
  </si>
  <si>
    <t>Signalling security</t>
  </si>
  <si>
    <t>Protection of sensitive application data.</t>
  </si>
  <si>
    <t>Pre-established session</t>
  </si>
  <si>
    <t>MCPTT client ID</t>
  </si>
  <si>
    <t>Off-network MCPTT</t>
  </si>
  <si>
    <t>Functional entities</t>
  </si>
  <si>
    <t>Introduction</t>
  </si>
  <si>
    <t>MCPTT client</t>
  </si>
  <si>
    <t>MCPTT server</t>
  </si>
  <si>
    <t>5.3.1</t>
  </si>
  <si>
    <t>5.3.2</t>
  </si>
  <si>
    <t>Functional connectivity models</t>
  </si>
  <si>
    <t>5.3.3</t>
  </si>
  <si>
    <t>Failure case</t>
  </si>
  <si>
    <t>5.3.4</t>
  </si>
  <si>
    <t>Management of MBMS bearers</t>
  </si>
  <si>
    <t>Common procedures</t>
  </si>
  <si>
    <t>MCPTT client procedures</t>
  </si>
  <si>
    <t>6.2.0</t>
  </si>
  <si>
    <t>Distinction of requests at the MCPTT client</t>
  </si>
  <si>
    <t>6.2.0.1</t>
  </si>
  <si>
    <t>SIP MESSAGE request</t>
  </si>
  <si>
    <t>6.2.1</t>
  </si>
  <si>
    <t>SDP offer generation</t>
  </si>
  <si>
    <t>6.2.2</t>
  </si>
  <si>
    <t>SDP answer generation</t>
  </si>
  <si>
    <t>6.2.3</t>
  </si>
  <si>
    <t>Commencement modes</t>
  </si>
  <si>
    <t>6.2.3.1</t>
  </si>
  <si>
    <t>Automatic commencement mode</t>
  </si>
  <si>
    <t>6.2.3.1.1</t>
  </si>
  <si>
    <t>Automatic commencement mode for private calls</t>
  </si>
  <si>
    <t>6.2.3.1.2</t>
  </si>
  <si>
    <t>Automatic commencement mode for group calls</t>
  </si>
  <si>
    <t>6.2.3.2</t>
  </si>
  <si>
    <t>Manual commencement mode</t>
  </si>
  <si>
    <t>6.2.3.2.1</t>
  </si>
  <si>
    <t>Manual commencement mode for private calls</t>
  </si>
  <si>
    <t>6.2.3.2.2</t>
  </si>
  <si>
    <t>Manual commencement mode for group calls</t>
  </si>
  <si>
    <t>6.2.4</t>
  </si>
  <si>
    <t>Leaving an MCPTT session initiated by MCPTT client</t>
  </si>
  <si>
    <t>6.2.4.1</t>
  </si>
  <si>
    <t>On-demand session case</t>
  </si>
  <si>
    <t>6.2.4.2</t>
  </si>
  <si>
    <t>Pre-established session case</t>
  </si>
  <si>
    <t>6.2.5</t>
  </si>
  <si>
    <t>Releasing an MCPTT session initiated by MCPTT client</t>
  </si>
  <si>
    <t>6.2.5.1</t>
  </si>
  <si>
    <t>6.2.5.2</t>
  </si>
  <si>
    <t>6.2.6</t>
  </si>
  <si>
    <t>Receiving an MCPTT session release request</t>
  </si>
  <si>
    <t>6.2.7</t>
  </si>
  <si>
    <t>Void</t>
  </si>
  <si>
    <t>6.2.8</t>
  </si>
  <si>
    <t>Priority call conditions</t>
  </si>
  <si>
    <t>6.2.8.0</t>
  </si>
  <si>
    <t>6.2.8.1</t>
  </si>
  <si>
    <t>MCPTT emergency group call conditions</t>
  </si>
  <si>
    <t>6.2.8.1.1</t>
  </si>
  <si>
    <t>SIP INVITE request or SIP REFER request for originating MCPTT emergency group calls</t>
  </si>
  <si>
    <t>6.2.8.1.2</t>
  </si>
  <si>
    <t>Resource-Priority header field for MCPTT emergency group calls</t>
  </si>
  <si>
    <t>6.2.8.1.3</t>
  </si>
  <si>
    <t>SIP re-INVITE request for cancelling MCPTT in-progress emergency group state</t>
  </si>
  <si>
    <t>6.2.8.1.4</t>
  </si>
  <si>
    <t>Receiving a SIP 2xx response to a SIP request for a priority call</t>
  </si>
  <si>
    <t>6.2.8.1.5</t>
  </si>
  <si>
    <t>Receiving a SIP 4xx response, SIP 5xx response or SIP 6xx response to a SIP request for a priority group call</t>
  </si>
  <si>
    <t>6.2.8.1.6</t>
  </si>
  <si>
    <t>Determining authorisation for initiating or cancelling an MCPTT emergency alert</t>
  </si>
  <si>
    <t>6.2.8.1.7</t>
  </si>
  <si>
    <t>Determining authorisation for cancelling the in-progress emergency state of an MCPTT group</t>
  </si>
  <si>
    <t>6.2.8.1.8</t>
  </si>
  <si>
    <t>Determining authorisation for originating a priority group call</t>
  </si>
  <si>
    <t>6.2.8.1.9</t>
  </si>
  <si>
    <t>SIP request for originating MCPTT imminent peril group calls</t>
  </si>
  <si>
    <t>6.2.8.1.10</t>
  </si>
  <si>
    <t>Determining authorisation for cancelling an imminent peril group call</t>
  </si>
  <si>
    <t>6.2.8.1.11</t>
  </si>
  <si>
    <t>SIP re-INVITE request for cancelling MCPTT in-progress imminent peril group state</t>
  </si>
  <si>
    <t>6.2.8.1.12</t>
  </si>
  <si>
    <t>Resource-Priority header field for MCPTT imminent peril group calls</t>
  </si>
  <si>
    <t>6.2.8.1.13</t>
  </si>
  <si>
    <t>Receiving a SIP INFO request in the dialog of a SIP request for a priority group call</t>
  </si>
  <si>
    <t>6.2.8.1.14</t>
  </si>
  <si>
    <t>SIP re-INVITE request for cancelling the in-progress emergency group state of a group by a third-party</t>
  </si>
  <si>
    <t>6.2.8.1.15</t>
  </si>
  <si>
    <t>Retrieving Resource-Priority header field values</t>
  </si>
  <si>
    <t>6.2.8.1.16</t>
  </si>
  <si>
    <t>Handling receipt of a SIP re-INVITE request for priority group call origination status within a pre-established session</t>
  </si>
  <si>
    <t>6.2.8.1.17</t>
  </si>
  <si>
    <t>Priority group call conditions upon receiving call release</t>
  </si>
  <si>
    <t>6.2.8.1.18</t>
  </si>
  <si>
    <t>Emergency private call conditions upon receiving call release</t>
  </si>
  <si>
    <t>6.2.8.2</t>
  </si>
  <si>
    <t>Request for an originating broadcast group call</t>
  </si>
  <si>
    <t>6.2.8.3</t>
  </si>
  <si>
    <t>MCPTT emergency private call conditions</t>
  </si>
  <si>
    <t>6.2.8.3.1</t>
  </si>
  <si>
    <t>Authorisations</t>
  </si>
  <si>
    <t>6.2.8.3.1.1</t>
  </si>
  <si>
    <t>Determining authorisation for initiating an MCPTT emergency private call</t>
  </si>
  <si>
    <t>6.2.8.3.1.2</t>
  </si>
  <si>
    <t>Determining authorisation for cancelling an MCPTT emergency private call</t>
  </si>
  <si>
    <t>6.2.8.3.1.3</t>
  </si>
  <si>
    <t>Determining authorisation for initiating or cancelling an MCPTT emergency alert to a MCPTT user</t>
  </si>
  <si>
    <t>6.2.8.3.2</t>
  </si>
  <si>
    <t>SIP request for originating MCPTT emergency private calls</t>
  </si>
  <si>
    <t>6.2.8.3.3</t>
  </si>
  <si>
    <t>Resource-Priority header field for MCPTT emergency private calls</t>
  </si>
  <si>
    <t>6.2.8.3.4</t>
  </si>
  <si>
    <t>Receiving a SIP 2xx response to a SIP request for an MCPTT emergency private call</t>
  </si>
  <si>
    <t>6.2.8.3.5</t>
  </si>
  <si>
    <t>Receiving a SIP 4xx response, SIP 5xx response or SIP 6xx response to a SIP request for an MCPTT emergency private call</t>
  </si>
  <si>
    <t>6.2.8.3.6</t>
  </si>
  <si>
    <t>SIP re-INVITE request for cancelling MCPTT emergency private call state</t>
  </si>
  <si>
    <t>6.2.8.3.7</t>
  </si>
  <si>
    <t>Receiving a SIP INFO request in the dialog of a SIP request for a priority private call</t>
  </si>
  <si>
    <t>6.2.8.3.8</t>
  </si>
  <si>
    <t>SIP re-INVITE request for cancelling the MCPTT emergency private call state by a third-party</t>
  </si>
  <si>
    <t>6.2.8.3.9</t>
  </si>
  <si>
    <t>Retrieving a KMS URI associated with an MCPTT ID</t>
  </si>
  <si>
    <t>6.2.9</t>
  </si>
  <si>
    <t>Location information</t>
  </si>
  <si>
    <t>6.2.9.1</t>
  </si>
  <si>
    <t>Location information for location reporting</t>
  </si>
  <si>
    <t>MCPTT server procedures</t>
  </si>
  <si>
    <t>6.3.1</t>
  </si>
  <si>
    <t>Distinction of requests sent to the MCPTT server</t>
  </si>
  <si>
    <t>6.3.1.1</t>
  </si>
  <si>
    <t>SIP INVITE request</t>
  </si>
  <si>
    <t>6.3.1.2</t>
  </si>
  <si>
    <t>SIP REFER request</t>
  </si>
  <si>
    <t>6.3.1.3</t>
  </si>
  <si>
    <t>6.3.1.4</t>
  </si>
  <si>
    <t>SIP SUBSCRIBE request</t>
  </si>
  <si>
    <t>6.3.2</t>
  </si>
  <si>
    <t>Participating MCPTT Function</t>
  </si>
  <si>
    <t>6.3.2.1</t>
  </si>
  <si>
    <t>Requests initiated by the served MCPTT user</t>
  </si>
  <si>
    <t>6.3.2.1.1</t>
  </si>
  <si>
    <t>6.3.2.1.1.1</t>
  </si>
  <si>
    <t>On-demand session</t>
  </si>
  <si>
    <t>6.3.2.1.1.2</t>
  </si>
  <si>
    <t>6.3.2.1.2</t>
  </si>
  <si>
    <t>6.3.2.1.2.1</t>
  </si>
  <si>
    <t>6.3.2.1.2.2</t>
  </si>
  <si>
    <t>Pre-established session establishment</t>
  </si>
  <si>
    <t>6.3.2.1.3</t>
  </si>
  <si>
    <t>Sending an INVITE request on receipt of an INVITE request</t>
  </si>
  <si>
    <t>6.3.2.1.4</t>
  </si>
  <si>
    <t>Sending an INVITE request on receipt of a REFER request</t>
  </si>
  <si>
    <t>6.3.2.1.5</t>
  </si>
  <si>
    <t>Response to an INVITE request</t>
  </si>
  <si>
    <t>6.3.2.1.5.1</t>
  </si>
  <si>
    <t>Provisional responses</t>
  </si>
  <si>
    <t>6.3.2.1.5.2</t>
  </si>
  <si>
    <t>Final response</t>
  </si>
  <si>
    <t>6.3.2.1.6</t>
  </si>
  <si>
    <t>Sending a SIP BYE request on receipt of a SIP BYE request</t>
  </si>
  <si>
    <t>6.3.2.1.7</t>
  </si>
  <si>
    <t>Sending a SIP BYE request on receipt of a SIP REFER request</t>
  </si>
  <si>
    <t>6.3.2.1.8</t>
  </si>
  <si>
    <t>6.3.2.1.8.0</t>
  </si>
  <si>
    <t>6.3.2.1.8.1</t>
  </si>
  <si>
    <t>6.3.2.1.8.2</t>
  </si>
  <si>
    <t>6.3.2.1.8.3</t>
  </si>
  <si>
    <t>Validate priority request parameters</t>
  </si>
  <si>
    <t>6.3.2.1.8.4</t>
  </si>
  <si>
    <t>6.3.2.1.8.5</t>
  </si>
  <si>
    <t>Generating a SIP re-INVITE request for priority group call origination within a pre-established session</t>
  </si>
  <si>
    <t>6.3.2.1.8.6</t>
  </si>
  <si>
    <t>Generating a SIP re-INVITE request for emergency private call origination within a pre-established session</t>
  </si>
  <si>
    <t>6.3.2.1.8.7</t>
  </si>
  <si>
    <t>Generating a SIP re-INVITE request for first-to-answer call origination within a pre-established session</t>
  </si>
  <si>
    <t>6.3.2.1.9</t>
  </si>
  <si>
    <t>Generating a SIP re-INVITE request on receipt of a SIP re-INVITE request</t>
  </si>
  <si>
    <t>6.3.2.1.10</t>
  </si>
  <si>
    <t>Sending a SIP INVITE request on receipt of SIP 3xx response</t>
  </si>
  <si>
    <t>6.3.2.2</t>
  </si>
  <si>
    <t>Requests terminated to the served MCPTT user</t>
  </si>
  <si>
    <t>6.3.2.2.1</t>
  </si>
  <si>
    <t>6.3.2.2.2</t>
  </si>
  <si>
    <t>6.3.2.2.2.1</t>
  </si>
  <si>
    <t>6.3.2.2.2.2</t>
  </si>
  <si>
    <t>6.3.2.2.3</t>
  </si>
  <si>
    <t>SIP INVITE request towards the terminating MCPTT client</t>
  </si>
  <si>
    <t>6.3.2.2.4</t>
  </si>
  <si>
    <t>Response to a SIP INVITE request</t>
  </si>
  <si>
    <t>6.3.2.2.4.1</t>
  </si>
  <si>
    <t>Provisional response</t>
  </si>
  <si>
    <t>6.3.2.2.4.2</t>
  </si>
  <si>
    <t>6.3.2.2.5</t>
  </si>
  <si>
    <t>Automatic Commencement Mode</t>
  </si>
  <si>
    <t>6.3.2.2.5.1</t>
  </si>
  <si>
    <t>6.3.2.2.5.2</t>
  </si>
  <si>
    <t>Automatic commencement for On-Demand session</t>
  </si>
  <si>
    <t>6.3.2.2.5.3</t>
  </si>
  <si>
    <t>Automatic commencement for pre-established session</t>
  </si>
  <si>
    <t>6.3.2.2.6</t>
  </si>
  <si>
    <t>Manual Commencement Mode</t>
  </si>
  <si>
    <t>6.3.2.2.6.1</t>
  </si>
  <si>
    <t>6.3.2.2.6.2</t>
  </si>
  <si>
    <t>Manual commencement for On-Demand session</t>
  </si>
  <si>
    <t>6.3.2.2.6.3</t>
  </si>
  <si>
    <t>Manual commencement for Pre-established session</t>
  </si>
  <si>
    <t>6.3.2.2.7</t>
  </si>
  <si>
    <t>6.3.2.2.8</t>
  </si>
  <si>
    <t>SIP BYE request towards the terminating MCPTT client</t>
  </si>
  <si>
    <t>6.3.2.2.8.1</t>
  </si>
  <si>
    <t>On-demand</t>
  </si>
  <si>
    <t>6.3.2.2.8.2</t>
  </si>
  <si>
    <t>Using pre-established session</t>
  </si>
  <si>
    <t>6.3.2.2.9</t>
  </si>
  <si>
    <t>Populate MIME bodies</t>
  </si>
  <si>
    <t>6.3.2.2.10</t>
  </si>
  <si>
    <t>Generating a SIP re-INVITE request towards the terminating MCPTT client</t>
  </si>
  <si>
    <t>6.3.2.2.11</t>
  </si>
  <si>
    <t>Generating a SIP MESSAGE request towards the terminating MCPTT client</t>
  </si>
  <si>
    <t>6.3.2.3</t>
  </si>
  <si>
    <t>6.3.3</t>
  </si>
  <si>
    <t>Controlling MCPTT function</t>
  </si>
  <si>
    <t>6.3.3.1</t>
  </si>
  <si>
    <t>Request initiated by the controlling MCPTT function</t>
  </si>
  <si>
    <t>6.3.3.1.1</t>
  </si>
  <si>
    <t>6.3.3.1.2</t>
  </si>
  <si>
    <t>Sending an INVITE request</t>
  </si>
  <si>
    <t>6.3.3.1.3</t>
  </si>
  <si>
    <t>Receipt of a SIP response to a SIP INVITE request</t>
  </si>
  <si>
    <t>6.3.3.1.3.1</t>
  </si>
  <si>
    <t>6.3.3.1.4</t>
  </si>
  <si>
    <t>6.3.3.1.5</t>
  </si>
  <si>
    <t>Sending a SIP BYE request</t>
  </si>
  <si>
    <t>6.3.3.1.6</t>
  </si>
  <si>
    <t>Sending a SIP re-INVITE request for MCPTT emergency group call</t>
  </si>
  <si>
    <t>6.3.3.1.7</t>
  </si>
  <si>
    <t>Sending a SIP INVITE request for MCPTT emergency group call</t>
  </si>
  <si>
    <t>6.3.3.1.8</t>
  </si>
  <si>
    <t>Sending a SIP UPDATE request for Resource-Priority header field correction</t>
  </si>
  <si>
    <t>6.3.3.1.9</t>
  </si>
  <si>
    <t>Generating a SIP re-INVITE request</t>
  </si>
  <si>
    <t>6.3.3.1.10</t>
  </si>
  <si>
    <t>Generating a SIP re-INVITE request to cancel an in-progress emergency</t>
  </si>
  <si>
    <t>6.3.3.1.11</t>
  </si>
  <si>
    <t>Generating a SIP MESSAGE request for notification of in-progress emergency or imminent peril status change</t>
  </si>
  <si>
    <t>6.3.3.1.12</t>
  </si>
  <si>
    <t>Populate mcptt-info and location-info MIME bodies for emergency alert</t>
  </si>
  <si>
    <t>6.3.3.1.13</t>
  </si>
  <si>
    <t>6.3.3.1.13.1</t>
  </si>
  <si>
    <t>Determining authorisation for initiating an MCPTT emergency alert</t>
  </si>
  <si>
    <t>6.3.3.1.13.2</t>
  </si>
  <si>
    <t>Determining authorisation for initiating an MCPTT emergency group or private call</t>
  </si>
  <si>
    <t>6.3.3.1.13.3</t>
  </si>
  <si>
    <t>Determining authorisation for cancelling an MCPTT emergency alert</t>
  </si>
  <si>
    <t>6.3.3.1.13.4</t>
  </si>
  <si>
    <t>Determining authorisation for cancelling an MCPTT emergency call</t>
  </si>
  <si>
    <t>6.3.3.1.13.5</t>
  </si>
  <si>
    <t>Determining authorisation for initiating an MCPTT imminent peril call</t>
  </si>
  <si>
    <t>6.3.3.1.13.6</t>
  </si>
  <si>
    <t>Determining authorisation for cancelling an MCPTT imminent peril call</t>
  </si>
  <si>
    <t>6.3.3.1.13.7</t>
  </si>
  <si>
    <t>Sending a SIP OPTIONS request to authorise an MCPTT user at a non-controlling MCPTT function of a MCPTT group</t>
  </si>
  <si>
    <t>6.3.3.1.14</t>
  </si>
  <si>
    <t>Generating a SIP 403 response for priority call request rejection</t>
  </si>
  <si>
    <t>6.3.3.1.15</t>
  </si>
  <si>
    <t>Sending a SIP re-INVITE request for MCPTT imminent peril group call</t>
  </si>
  <si>
    <t>6.3.3.1.16</t>
  </si>
  <si>
    <t>Handling the expiry of timer TNG2 (in-progress emergency group call timer)</t>
  </si>
  <si>
    <t>6.3.3.1.17</t>
  </si>
  <si>
    <t>6.3.3.1.18</t>
  </si>
  <si>
    <t>Sending a SIP INFO request in the dialog of a SIP request for a priority call</t>
  </si>
  <si>
    <t>6.3.3.1.19</t>
  </si>
  <si>
    <t>6.3.3.1.20</t>
  </si>
  <si>
    <t>Generating a SIP MESSAGE request to indicate successful receipt of an emergency alert or emergency cancellation</t>
  </si>
  <si>
    <t>6.3.3.2</t>
  </si>
  <si>
    <t>Requests terminated by the controlling MCPTT function</t>
  </si>
  <si>
    <t>6.3.3.2.1</t>
  </si>
  <si>
    <t>6.3.3.2.2</t>
  </si>
  <si>
    <t>Receipt of a SIP INVITE request</t>
  </si>
  <si>
    <t>6.3.3.2.3</t>
  </si>
  <si>
    <t>Sending a SIP response to a SIP INVITE request</t>
  </si>
  <si>
    <t>6.3.3.2.3.1</t>
  </si>
  <si>
    <t>6.3.3.2.3.2</t>
  </si>
  <si>
    <t>6.3.3.2.4</t>
  </si>
  <si>
    <t>Receiving a SIP BYE request</t>
  </si>
  <si>
    <t>6.3.3.3</t>
  </si>
  <si>
    <t>Handling of the acknowledged call setup timer (TNG1)</t>
  </si>
  <si>
    <t>6.3.3.4</t>
  </si>
  <si>
    <t>Generating a SIP NOTIFY request</t>
  </si>
  <si>
    <t>6.3.3.5</t>
  </si>
  <si>
    <t>Handling of the group call timer (TNG3)</t>
  </si>
  <si>
    <t>6.3.3.5.1</t>
  </si>
  <si>
    <t>6.3.3.5.2</t>
  </si>
  <si>
    <t>Interaction with the in-progress emergency group call timer (TNG2)</t>
  </si>
  <si>
    <t>6.3.3.6</t>
  </si>
  <si>
    <t>6.3.4</t>
  </si>
  <si>
    <t>Non-controlling MCPTT function of an MCPTT group</t>
  </si>
  <si>
    <t>6.3.4.1</t>
  </si>
  <si>
    <t>Request initiated by the non-controlling MCPTT function of an MCPTT group</t>
  </si>
  <si>
    <t>6.3.4.1.1</t>
  </si>
  <si>
    <t>6.3.4.1.2</t>
  </si>
  <si>
    <t>Sending an INVITE request towards the MCPTT client</t>
  </si>
  <si>
    <t>6.3.4.1.3</t>
  </si>
  <si>
    <t>Sending a SIP INFO request</t>
  </si>
  <si>
    <t>6.3.4.1.4</t>
  </si>
  <si>
    <t>Sending an INVITE request towards the controlling MCPTT function</t>
  </si>
  <si>
    <t>6.3.4.2</t>
  </si>
  <si>
    <t>Requests terminated by the non-controlling MCPTT function of an MCPTT group</t>
  </si>
  <si>
    <t>6.3.4.2.1</t>
  </si>
  <si>
    <t>6.3.4.2.2</t>
  </si>
  <si>
    <t>Sending a SIP response to the SIP INVITE request</t>
  </si>
  <si>
    <t>6.3.4.2.2.1</t>
  </si>
  <si>
    <t>Sending a SIP 183 (Session Progress) response</t>
  </si>
  <si>
    <t>6.3.4.2.2.2</t>
  </si>
  <si>
    <t>Sending a SIP 200 (OK) response</t>
  </si>
  <si>
    <t>6.3.4.3</t>
  </si>
  <si>
    <t>6.3.4.4</t>
  </si>
  <si>
    <t>6.3.5</t>
  </si>
  <si>
    <t>Retrieving and processing a group document</t>
  </si>
  <si>
    <t>6.3.5.1</t>
  </si>
  <si>
    <t>6.3.5.2</t>
  </si>
  <si>
    <t>Rules for retrieving Group Document(s)</t>
  </si>
  <si>
    <t>6.3.5.3</t>
  </si>
  <si>
    <t>Rules for joining a group session</t>
  </si>
  <si>
    <t>6.3.5.4</t>
  </si>
  <si>
    <t>Rules for initiating a prearranged group session</t>
  </si>
  <si>
    <t>6.3.5.5</t>
  </si>
  <si>
    <t>Determining the group members to invite</t>
  </si>
  <si>
    <t>6.3.6</t>
  </si>
  <si>
    <t>Affiliation check</t>
  </si>
  <si>
    <t>6.3.7</t>
  </si>
  <si>
    <t>Error handling</t>
  </si>
  <si>
    <t>6.3.7.1</t>
  </si>
  <si>
    <t>Public service identity does not exist</t>
  </si>
  <si>
    <t>6.3.8</t>
  </si>
  <si>
    <t>Session release policy</t>
  </si>
  <si>
    <t>6.3.8.1</t>
  </si>
  <si>
    <t>Session release policy for group call</t>
  </si>
  <si>
    <t>6.3.8.2</t>
  </si>
  <si>
    <t>Session release policy for private call</t>
  </si>
  <si>
    <t>Implicit floor request</t>
  </si>
  <si>
    <t>Handling of MIME bodies in a SIP message</t>
  </si>
  <si>
    <t>Confidentiality and Integrity Protection</t>
  </si>
  <si>
    <t>6.6.1</t>
  </si>
  <si>
    <t>6.6.1.1</t>
  </si>
  <si>
    <t>Applicability and exclusions</t>
  </si>
  <si>
    <t>6.6.1.2</t>
  </si>
  <si>
    <t>Performing XML content encryption</t>
  </si>
  <si>
    <t>6.6.1.3</t>
  </si>
  <si>
    <t>Performing integrity protection on an XML body</t>
  </si>
  <si>
    <t>6.6.1.4</t>
  </si>
  <si>
    <t>Verifying integrity of an XML body and decrypting XML elements</t>
  </si>
  <si>
    <t>6.6.2</t>
  </si>
  <si>
    <t>Confidentiality Protection</t>
  </si>
  <si>
    <t>6.6.2.1</t>
  </si>
  <si>
    <t>6.6.2.2</t>
  </si>
  <si>
    <t>Keys used in confidentiality protection procedures</t>
  </si>
  <si>
    <t>6.6.2.3</t>
  </si>
  <si>
    <t>Procedures for sending confidentiality protected content</t>
  </si>
  <si>
    <t>6.6.2.3.1</t>
  </si>
  <si>
    <t>6.6.2.3.2</t>
  </si>
  <si>
    <t>6.6.2.3.3</t>
  </si>
  <si>
    <t>Content Encryption in XML elements</t>
  </si>
  <si>
    <t>6.6.2.3.4</t>
  </si>
  <si>
    <t>Attribute URI Encryption</t>
  </si>
  <si>
    <t>6.6.2.4</t>
  </si>
  <si>
    <t>Procedures for receiving confidentiality protected content</t>
  </si>
  <si>
    <t>6.6.2.4.1</t>
  </si>
  <si>
    <t>Determination of confidentiality protected content</t>
  </si>
  <si>
    <t>6.6.2.4.2</t>
  </si>
  <si>
    <t>Decrypting confidentiality protected content in XML elements</t>
  </si>
  <si>
    <t>6.6.2.4.3</t>
  </si>
  <si>
    <t>Decrypting confidentiality protected URIs in XML attributes</t>
  </si>
  <si>
    <t>6.6.2.5</t>
  </si>
  <si>
    <t>MCPTT server copying received XML content</t>
  </si>
  <si>
    <t>6.6.3</t>
  </si>
  <si>
    <t>Integrity Protection of XML documents</t>
  </si>
  <si>
    <t>6.6.3.1</t>
  </si>
  <si>
    <t>6.6.3.2</t>
  </si>
  <si>
    <t>Keys used in integrity protection procedures</t>
  </si>
  <si>
    <t>6.6.3.3</t>
  </si>
  <si>
    <t>Sending integrity protected content</t>
  </si>
  <si>
    <t>6.6.3.3.1</t>
  </si>
  <si>
    <t>6.6.3.3.2</t>
  </si>
  <si>
    <t>6.6.3.3.3</t>
  </si>
  <si>
    <t>Integrity protection procedure</t>
  </si>
  <si>
    <t>6.6.3.4</t>
  </si>
  <si>
    <t>Receiving integrity protected content</t>
  </si>
  <si>
    <t>6.6.3.4.1</t>
  </si>
  <si>
    <t>Determination of integrity protected content</t>
  </si>
  <si>
    <t>6.6.3.4.2</t>
  </si>
  <si>
    <t>Verification of integrity protected content</t>
  </si>
  <si>
    <t>Priority sharing</t>
  </si>
  <si>
    <t>Registration and service authorisation</t>
  </si>
  <si>
    <t>7.2.1</t>
  </si>
  <si>
    <t>SIP REGISTER request for service authorisation</t>
  </si>
  <si>
    <t>7.2.1AA</t>
  </si>
  <si>
    <t>SIP REGISTER request without service authorisation</t>
  </si>
  <si>
    <t>7.2.1A</t>
  </si>
  <si>
    <t>Common SIP PUBLISH procedure</t>
  </si>
  <si>
    <t>7.2.2</t>
  </si>
  <si>
    <t>SIP PUBLISH request for service authorisation and MCPTT service settings</t>
  </si>
  <si>
    <t>7.2.3</t>
  </si>
  <si>
    <t>Sending SIP PUBLISH for MCPTT service settings only</t>
  </si>
  <si>
    <t>7.2.4</t>
  </si>
  <si>
    <t>Determination of MCPTT service settings</t>
  </si>
  <si>
    <t>7.2.5</t>
  </si>
  <si>
    <t>Receiving a CSK key download message</t>
  </si>
  <si>
    <t>7.3.1</t>
  </si>
  <si>
    <t>7.3.1A</t>
  </si>
  <si>
    <t>7.3.2</t>
  </si>
  <si>
    <t>7.3.3</t>
  </si>
  <si>
    <t>SIP PUBLISH request for service authorisation and service settings</t>
  </si>
  <si>
    <t>7.3.4</t>
  </si>
  <si>
    <t>Receiving SIP PUBLISH request for MCPTT service settings only</t>
  </si>
  <si>
    <t>7.3.5</t>
  </si>
  <si>
    <t>Receiving SIP PUBLISH request with "Expires=0"</t>
  </si>
  <si>
    <t>7.3.6</t>
  </si>
  <si>
    <t>Subscription to and notification of MCPTT service settings</t>
  </si>
  <si>
    <t>7.3.6.1</t>
  </si>
  <si>
    <t>Receiving subscription to MCPTT service settings</t>
  </si>
  <si>
    <t>7.3.6.2</t>
  </si>
  <si>
    <t>Sending notification of change of MCPTT service settings</t>
  </si>
  <si>
    <t>7.3.7</t>
  </si>
  <si>
    <t>Sending a CSK key download message</t>
  </si>
  <si>
    <t>Coding</t>
  </si>
  <si>
    <t>7.4.1</t>
  </si>
  <si>
    <t>Extension of MIME types</t>
  </si>
  <si>
    <t>7.4.1.1</t>
  </si>
  <si>
    <t>7.4.1.2</t>
  </si>
  <si>
    <t>Extension of application/poc-settings+xml MIME type</t>
  </si>
  <si>
    <t>7.4.1.2.1</t>
  </si>
  <si>
    <t>7.4.1.2.2</t>
  </si>
  <si>
    <t>Syntax</t>
  </si>
  <si>
    <t>8.1A</t>
  </si>
  <si>
    <t>Participating MCPTT function use of resource sharing</t>
  </si>
  <si>
    <t>Session establishment</t>
  </si>
  <si>
    <t>8.2.1</t>
  </si>
  <si>
    <t>8.2.2</t>
  </si>
  <si>
    <t>Participating MCPTT function procedures</t>
  </si>
  <si>
    <t>Session modification</t>
  </si>
  <si>
    <t>8.3.1</t>
  </si>
  <si>
    <t>8.3.1.1</t>
  </si>
  <si>
    <t>MCPTT client initiated</t>
  </si>
  <si>
    <t>8.3.1.2</t>
  </si>
  <si>
    <t>Participating MCPTT function initiated</t>
  </si>
  <si>
    <t>8.3.2</t>
  </si>
  <si>
    <t>8.3.2.1</t>
  </si>
  <si>
    <t>8.3.2.2</t>
  </si>
  <si>
    <t>Session release</t>
  </si>
  <si>
    <t>8.4.1</t>
  </si>
  <si>
    <t>8.4.1.1</t>
  </si>
  <si>
    <t>8.4.1.2</t>
  </si>
  <si>
    <t>8.4.2</t>
  </si>
  <si>
    <t>8.4.2.1</t>
  </si>
  <si>
    <t>8.4.2.2</t>
  </si>
  <si>
    <t>Affiliation</t>
  </si>
  <si>
    <t>Procedures</t>
  </si>
  <si>
    <t>9.2.1</t>
  </si>
  <si>
    <t>9.2.1.1</t>
  </si>
  <si>
    <t>9.2.1.2</t>
  </si>
  <si>
    <t>Affiliation status change procedure</t>
  </si>
  <si>
    <t>9.2.1.3</t>
  </si>
  <si>
    <t>Affiliation status determination procedure</t>
  </si>
  <si>
    <t>9.2.1.4</t>
  </si>
  <si>
    <t>Procedure for sending affiliation status change request in negotiated mode to target MCPTT user</t>
  </si>
  <si>
    <t>9.2.1.5</t>
  </si>
  <si>
    <t>Procedure for receiving affiliation status change request in negotiated mode from authorized MCPTT user</t>
  </si>
  <si>
    <t>9.2.2</t>
  </si>
  <si>
    <t>9.2.2.1</t>
  </si>
  <si>
    <t>9.2.2.2</t>
  </si>
  <si>
    <t>Procedures of MCPTT server serving the MCPTT user</t>
  </si>
  <si>
    <t>9.2.2.2.1</t>
  </si>
  <si>
    <t>9.2.2.2.2</t>
  </si>
  <si>
    <t>Stored information</t>
  </si>
  <si>
    <t>9.2.2.2.3</t>
  </si>
  <si>
    <t>Receiving affiliation status change from MCPTT client procedure</t>
  </si>
  <si>
    <t>9.2.2.2.4</t>
  </si>
  <si>
    <t>Receiving subscription to affiliation status procedure</t>
  </si>
  <si>
    <t>9.2.2.2.5</t>
  </si>
  <si>
    <t>Sending notification of change of affiliation status procedure</t>
  </si>
  <si>
    <t>9.2.2.2.6</t>
  </si>
  <si>
    <t>Sending affiliation status change towards MCPTT server owning MCPTT group procedure</t>
  </si>
  <si>
    <t>9.2.2.2.7</t>
  </si>
  <si>
    <t>Affiliation status determination from MCPTT server owning MCPTT group procedure</t>
  </si>
  <si>
    <t>9.2.2.2.8</t>
  </si>
  <si>
    <t>Procedure for authorizing affiliation status change request in negotiated mode sent to served MCPTT user</t>
  </si>
  <si>
    <t>9.2.2.2.9</t>
  </si>
  <si>
    <t>Forwarding affiliation status change towards another MCPTT user procedure</t>
  </si>
  <si>
    <t>9.2.2.2.10</t>
  </si>
  <si>
    <t>Forwarding subscription to affiliation status towards another MCPTT user procedure</t>
  </si>
  <si>
    <t>9.2.2.2.11</t>
  </si>
  <si>
    <t>Affiliation status determination</t>
  </si>
  <si>
    <t>9.2.2.2.12</t>
  </si>
  <si>
    <t>Affiliation status change by implicit affiliation</t>
  </si>
  <si>
    <t>9.2.2.2.13</t>
  </si>
  <si>
    <t>Implicit affiliation status change completion</t>
  </si>
  <si>
    <t>9.2.2.2.14</t>
  </si>
  <si>
    <t>Implicit affiliation status change cancellation</t>
  </si>
  <si>
    <t>9.2.2.2.15</t>
  </si>
  <si>
    <t>Implicit affiliation to configured groups procedure</t>
  </si>
  <si>
    <t>9.2.2.3</t>
  </si>
  <si>
    <t>Procedures of MCPTT server owning the MCPTT group</t>
  </si>
  <si>
    <t>9.2.2.3.1</t>
  </si>
  <si>
    <t>9.2.2.3.2</t>
  </si>
  <si>
    <t>9.2.2.3.3</t>
  </si>
  <si>
    <t>Receiving group affiliation status change procedure</t>
  </si>
  <si>
    <t>9.2.2.3.4</t>
  </si>
  <si>
    <t>9.2.2.3.5</t>
  </si>
  <si>
    <t>9.2.2.3.6</t>
  </si>
  <si>
    <t>Implicit affiliation eligibility check procedure</t>
  </si>
  <si>
    <t>9.2.2.3.7</t>
  </si>
  <si>
    <t>Affiliation status change by implicit affiliation procedure</t>
  </si>
  <si>
    <t>9.2.2.3.8</t>
  </si>
  <si>
    <t>Affiliation eligibility check procedure</t>
  </si>
  <si>
    <t>9.3.1</t>
  </si>
  <si>
    <t>Extension of application/pidf+xml MIME type</t>
  </si>
  <si>
    <t>9.3.1.1</t>
  </si>
  <si>
    <t>9.3.1.2</t>
  </si>
  <si>
    <t>9.3.2</t>
  </si>
  <si>
    <t>Extension of application/simple-filter+xml MIME type</t>
  </si>
  <si>
    <t>9.3.2.1</t>
  </si>
  <si>
    <t>9.3.2.2</t>
  </si>
  <si>
    <t>9A</t>
  </si>
  <si>
    <t>Functional Alias</t>
  </si>
  <si>
    <t>9A.1</t>
  </si>
  <si>
    <t>9A.2</t>
  </si>
  <si>
    <t>9A.2.1</t>
  </si>
  <si>
    <t>9A.2.1.1</t>
  </si>
  <si>
    <t>9A.2.1.2</t>
  </si>
  <si>
    <t>Functional alias status change procedure</t>
  </si>
  <si>
    <t>9A.2.1.3</t>
  </si>
  <si>
    <t>Functional alias status determination procedure</t>
  </si>
  <si>
    <t>9A.2.2</t>
  </si>
  <si>
    <t>9A.2.2.1</t>
  </si>
  <si>
    <t>9A.2.2.2</t>
  </si>
  <si>
    <t>9A.2.2.2.1</t>
  </si>
  <si>
    <t>9A.2.2.2.2</t>
  </si>
  <si>
    <t>9A.2.2.2.3</t>
  </si>
  <si>
    <t>Receiving functional alias status change from MCPTT client procedure</t>
  </si>
  <si>
    <t>9A.2.2.2.4</t>
  </si>
  <si>
    <t>Receiving subscription to functional alias status procedure</t>
  </si>
  <si>
    <t>9A.2.2.2.5</t>
  </si>
  <si>
    <t>Sending notification of change of functional alias status procedure</t>
  </si>
  <si>
    <t>9A.2.2.2.6</t>
  </si>
  <si>
    <t>Sending functional alias status change towards MCPTT server owning the functional alias procedure</t>
  </si>
  <si>
    <t>9A.2.2.2.7</t>
  </si>
  <si>
    <t>Functional alias status determination from MCPTT server owning functional alias procedure</t>
  </si>
  <si>
    <t>9A.2.2.3</t>
  </si>
  <si>
    <t>Procedures of MCPTT server owning the Functional alias</t>
  </si>
  <si>
    <t>9A.2.2.3.1</t>
  </si>
  <si>
    <t>9A.2.2.3.2</t>
  </si>
  <si>
    <t>9A.2.2.3.3</t>
  </si>
  <si>
    <t>Receiving functional alias status change procedure</t>
  </si>
  <si>
    <t>9A.2.2.3.4</t>
  </si>
  <si>
    <t>9A.2.2.3.5</t>
  </si>
  <si>
    <t>9A.3</t>
  </si>
  <si>
    <t>9A.3.1</t>
  </si>
  <si>
    <t>9A.3.1.1</t>
  </si>
  <si>
    <t>9A.3.1.2</t>
  </si>
  <si>
    <t>Group call</t>
  </si>
  <si>
    <t>On-network group call</t>
  </si>
  <si>
    <t>10.1.1</t>
  </si>
  <si>
    <t>Prearranged group call</t>
  </si>
  <si>
    <t>10.1.1.1</t>
  </si>
  <si>
    <t>10.1.1.2</t>
  </si>
  <si>
    <t>10.1.1.2.1</t>
  </si>
  <si>
    <t>On-demand prearranged group call</t>
  </si>
  <si>
    <t>10.1.1.2.1.1</t>
  </si>
  <si>
    <t>Client originating procedures</t>
  </si>
  <si>
    <t>10.1.1.2.1.2</t>
  </si>
  <si>
    <t>Client terminating procedures</t>
  </si>
  <si>
    <t>10.1.1.2.1.3</t>
  </si>
  <si>
    <t>MCPTT upgrade to in-progress emergency or imminent peril</t>
  </si>
  <si>
    <t>10.1.1.2.1.4</t>
  </si>
  <si>
    <t>MCPTT in-progress emergency cancel</t>
  </si>
  <si>
    <t>10.1.1.2.1.5</t>
  </si>
  <si>
    <t>MCPTT in-progress imminent peril cancel</t>
  </si>
  <si>
    <t>10.1.1.2.1.6</t>
  </si>
  <si>
    <t>MCPTT client receives SIP re-INVITE request</t>
  </si>
  <si>
    <t>10.1.1.2.2</t>
  </si>
  <si>
    <t>Prearranged group call using pre-established session</t>
  </si>
  <si>
    <t>10.1.1.2.2.1</t>
  </si>
  <si>
    <t>10.1.1.2.2.2</t>
  </si>
  <si>
    <t>10.1.1.2.3</t>
  </si>
  <si>
    <t>End group call</t>
  </si>
  <si>
    <t>10.1.1.2.3.1</t>
  </si>
  <si>
    <t>Client originating procedures on-demand</t>
  </si>
  <si>
    <t>10.1.1.2.3.2</t>
  </si>
  <si>
    <t>Client originating procedures using pre-established session</t>
  </si>
  <si>
    <t>10.1.1.2.3.3</t>
  </si>
  <si>
    <t>10.1.1.2.4</t>
  </si>
  <si>
    <t>Re-join procedure</t>
  </si>
  <si>
    <t>10.1.1.2.4.1</t>
  </si>
  <si>
    <t>On demand session establishment</t>
  </si>
  <si>
    <t>10.1.1.2.4.2</t>
  </si>
  <si>
    <t>10.1.1.3</t>
  </si>
  <si>
    <t>10.1.1.3.1</t>
  </si>
  <si>
    <t>Originating procedures</t>
  </si>
  <si>
    <t>10.1.1.3.1.1</t>
  </si>
  <si>
    <t>On demand prearranged group call</t>
  </si>
  <si>
    <t>10.1.1.3.1.2</t>
  </si>
  <si>
    <t>10.1.1.3.1.3</t>
  </si>
  <si>
    <t>Reception of a SIP re-INVITE request from served MCPTT client</t>
  </si>
  <si>
    <t>10.1.1.3.2</t>
  </si>
  <si>
    <t>Terminating Procedures</t>
  </si>
  <si>
    <t>10.1.1.3.3</t>
  </si>
  <si>
    <t>End group call at the originating participating MCPTT function</t>
  </si>
  <si>
    <t>10.1.1.3.3.1</t>
  </si>
  <si>
    <t>Receipt of SIP BYE request for ending group call on-demand</t>
  </si>
  <si>
    <t>10.1.1.3.3.2</t>
  </si>
  <si>
    <t>Receipt of SIP REFER "BYE" request for ending group call using pre-established session</t>
  </si>
  <si>
    <t>10.1.1.3.4</t>
  </si>
  <si>
    <t>End group call at the terminating participating MCPTT function</t>
  </si>
  <si>
    <t>10.1.1.3.4.1</t>
  </si>
  <si>
    <t>Receipt of SIP BYE request for private call on-demand</t>
  </si>
  <si>
    <t>10.1.1.3.4.2</t>
  </si>
  <si>
    <t>Receipt of SIP BYE request when ongoing pre-established session</t>
  </si>
  <si>
    <t>10.1.1.3.5</t>
  </si>
  <si>
    <t>Re-join procedures</t>
  </si>
  <si>
    <t>10.1.1.3.5.1</t>
  </si>
  <si>
    <t>Originating procedures - on demand prearranged group call</t>
  </si>
  <si>
    <t>10.1.1.3.5.2</t>
  </si>
  <si>
    <t>Originating procedures - prearranged group call using pre-established session</t>
  </si>
  <si>
    <t>10.1.1.3.6</t>
  </si>
  <si>
    <t>Reception of a SIP re-INVITE request for terminating MCPTT client for priority call</t>
  </si>
  <si>
    <t>10.1.1.4</t>
  </si>
  <si>
    <t>Controlling MCPTT function procedures</t>
  </si>
  <si>
    <t>10.1.1.4.1</t>
  </si>
  <si>
    <t>Originating Procedures</t>
  </si>
  <si>
    <t>10.1.1.4.1.1</t>
  </si>
  <si>
    <t>INVITE targeted to an MCPTT client</t>
  </si>
  <si>
    <t>10.1.1.4.1.2</t>
  </si>
  <si>
    <t>INVITE targeted to the non-controlling MCPTT function of an MCPTT group</t>
  </si>
  <si>
    <t>10.1.1.4.2</t>
  </si>
  <si>
    <t>10.1.1.4.3</t>
  </si>
  <si>
    <t>End group call at the terminating controlling MCPTT function</t>
  </si>
  <si>
    <t>10.1.1.4.4</t>
  </si>
  <si>
    <t>End group call initiated by the controlling MCPTT function</t>
  </si>
  <si>
    <t>10.1.1.4.4.1</t>
  </si>
  <si>
    <t>10.1.1.4.4.2</t>
  </si>
  <si>
    <t>SIP BYE request for releasing MCPTT session for a group call</t>
  </si>
  <si>
    <t>10.1.1.4.4.3</t>
  </si>
  <si>
    <t>SIP BYE request toward a MCPTT client</t>
  </si>
  <si>
    <t>10.1.1.4.5</t>
  </si>
  <si>
    <t>10.1.1.4.5.1</t>
  </si>
  <si>
    <t>Terminating procedures</t>
  </si>
  <si>
    <t>10.1.1.4.6</t>
  </si>
  <si>
    <t>Late call entry initiated by controlling MCPTT function</t>
  </si>
  <si>
    <t>10.1.1.4.7</t>
  </si>
  <si>
    <t>Receipt of a SIP re-INVITE request</t>
  </si>
  <si>
    <t>10.1.1.4.8</t>
  </si>
  <si>
    <t>Handling of a SIP re-INVITE request for imminent peril session</t>
  </si>
  <si>
    <t>10.1.1.5</t>
  </si>
  <si>
    <t>Non-controlling function of an MCPTT group procedures</t>
  </si>
  <si>
    <t>10.1.1.5.1</t>
  </si>
  <si>
    <t>10.1.1.5.2</t>
  </si>
  <si>
    <t>10.1.1.5.2.1</t>
  </si>
  <si>
    <t>10.1.1.5.2.2</t>
  </si>
  <si>
    <t>Initiating a prearranged group call</t>
  </si>
  <si>
    <t>10.1.1.5.2.3</t>
  </si>
  <si>
    <t>Joining an ongoing prearranged group call</t>
  </si>
  <si>
    <t>10.1.1.5.2.4</t>
  </si>
  <si>
    <t>Splitting an ongoing prearranged group call</t>
  </si>
  <si>
    <t>10.1.1.5.3</t>
  </si>
  <si>
    <t>Rejoin procedures</t>
  </si>
  <si>
    <t>10.1.1.5.3.1</t>
  </si>
  <si>
    <t>10.1.1.5.3.2</t>
  </si>
  <si>
    <t>Late call entry initiated by non-controlling MCPTT function</t>
  </si>
  <si>
    <t>10.1.1.5.4</t>
  </si>
  <si>
    <t>SIP OPTIONS request authorization procedure</t>
  </si>
  <si>
    <t>10.1.1.5.5</t>
  </si>
  <si>
    <t>Initiating a temporary group session</t>
  </si>
  <si>
    <t>10.1.2</t>
  </si>
  <si>
    <t>Chat group (restricted) call</t>
  </si>
  <si>
    <t>10.1.2.1</t>
  </si>
  <si>
    <t>10.1.2.2</t>
  </si>
  <si>
    <t>10.1.2.2.1</t>
  </si>
  <si>
    <t>On-demand chat group call</t>
  </si>
  <si>
    <t>10.1.2.2.1.1</t>
  </si>
  <si>
    <t>Procedure for initiating a chat MCPTT group session and procedure for joining a chat MCPTT group session</t>
  </si>
  <si>
    <t>10.1.2.2.1.2</t>
  </si>
  <si>
    <t>10.1.2.2.1.3</t>
  </si>
  <si>
    <t>10.1.2.2.1.4</t>
  </si>
  <si>
    <t>10.1.2.2.1.5</t>
  </si>
  <si>
    <t>10.1.2.2.1.6</t>
  </si>
  <si>
    <t>MCPTT client receives a SIP INVITE request for an MCPTT group call</t>
  </si>
  <si>
    <t>10.1.2.2.2</t>
  </si>
  <si>
    <t>Chat group call within a pre-established session</t>
  </si>
  <si>
    <t>10.1.2.2.2.1</t>
  </si>
  <si>
    <t>10.1.2.2.3</t>
  </si>
  <si>
    <t>10.1.2.2.3.1</t>
  </si>
  <si>
    <t>10.1.2.2.3.2</t>
  </si>
  <si>
    <t>10.1.2.2.3.3</t>
  </si>
  <si>
    <t>10.1.2.3</t>
  </si>
  <si>
    <t>10.1.2.3.1</t>
  </si>
  <si>
    <t>10.1.2.3.1.1</t>
  </si>
  <si>
    <t>MCPTT chat session establishment</t>
  </si>
  <si>
    <t>10.1.2.3.1.2</t>
  </si>
  <si>
    <t>10.1.2.3.1.3</t>
  </si>
  <si>
    <t>Reception of a SIP INVITE request for terminating MCPTT client</t>
  </si>
  <si>
    <t>10.1.2.3.1.4</t>
  </si>
  <si>
    <t>Reception of a SIP re-INVITE request for terminating MCPTT client</t>
  </si>
  <si>
    <t>10.1.2.3.2</t>
  </si>
  <si>
    <t>10.1.2.3.2.1</t>
  </si>
  <si>
    <t>10.1.2.3.2.2</t>
  </si>
  <si>
    <t>MCPTT chat session establishment for terminating user within a pre-established session</t>
  </si>
  <si>
    <t>10.1.2.3.3</t>
  </si>
  <si>
    <t>10.1.2.3.3.1</t>
  </si>
  <si>
    <t>Receipt of SIP BYE request for ending on-demand chat session</t>
  </si>
  <si>
    <t>10.1.2.3.3.2</t>
  </si>
  <si>
    <t>Receipt of SIP REFER "BYE" request for ending chat session using pre-established session</t>
  </si>
  <si>
    <t>10.1.2.3.4</t>
  </si>
  <si>
    <t>10.1.2.3.4.1</t>
  </si>
  <si>
    <t>Receipt of SIP BYE request for on-demand chat session</t>
  </si>
  <si>
    <t>10.1.2.3.4.2</t>
  </si>
  <si>
    <t>Receipt of SIP BYE request for ongoing pre-established session</t>
  </si>
  <si>
    <t>10.1.2.4</t>
  </si>
  <si>
    <t>10.1.2.4.1</t>
  </si>
  <si>
    <t>10.1.2.4.1.1</t>
  </si>
  <si>
    <t>Procedure for establishing an MCPTT chat session and procedure for joining an established MCPTT chat session</t>
  </si>
  <si>
    <t>10.1.2.4.1.2</t>
  </si>
  <si>
    <t>10.1.2.4.1.3</t>
  </si>
  <si>
    <t>10.1.2.4.2</t>
  </si>
  <si>
    <t>10.1.2.4.3</t>
  </si>
  <si>
    <t>10.1.2.4.3.1</t>
  </si>
  <si>
    <t>10.1.2.4.3.2</t>
  </si>
  <si>
    <t>10.1.2.4.3.3</t>
  </si>
  <si>
    <t>10.1.2.5</t>
  </si>
  <si>
    <t>10.1.2.5.1</t>
  </si>
  <si>
    <t>10.1.2.5.1.1</t>
  </si>
  <si>
    <t>10.1.2.5.1.2</t>
  </si>
  <si>
    <t>Initiating a chat group session</t>
  </si>
  <si>
    <t>10.1.2.5.1.3</t>
  </si>
  <si>
    <t>Joining an ongoing chat group call</t>
  </si>
  <si>
    <t>10.1.2.5.1.4</t>
  </si>
  <si>
    <t>Splitting an ongoing chat group call</t>
  </si>
  <si>
    <t>10.1.2.5.1.5</t>
  </si>
  <si>
    <t>MCPTT client joining the temporary group chat session</t>
  </si>
  <si>
    <t>10.1.2.5.1.6</t>
  </si>
  <si>
    <t>Receipt of a SIP re-INVITE request from an MCPTT client</t>
  </si>
  <si>
    <t>10.1.2.5.1.7</t>
  </si>
  <si>
    <t>10.1.2.5.1.8</t>
  </si>
  <si>
    <t>10.1.3</t>
  </si>
  <si>
    <t>Subscription to the conference event package</t>
  </si>
  <si>
    <t>10.1.3.1</t>
  </si>
  <si>
    <t>10.1.3.2</t>
  </si>
  <si>
    <t>10.1.3.3</t>
  </si>
  <si>
    <t>Participating MCPTT function</t>
  </si>
  <si>
    <t>10.1.3.4</t>
  </si>
  <si>
    <t>10.1.3.4.1</t>
  </si>
  <si>
    <t>Receiving a subscription to the conference event package</t>
  </si>
  <si>
    <t>10.1.3.4.2</t>
  </si>
  <si>
    <t>Sending notifications to the conference event package</t>
  </si>
  <si>
    <t>10.1.3.4.3</t>
  </si>
  <si>
    <t>Sending subscriptions to the conference event package</t>
  </si>
  <si>
    <t>10.1.3.4.4</t>
  </si>
  <si>
    <t>Terminating a subscription</t>
  </si>
  <si>
    <t>10.1.3.5</t>
  </si>
  <si>
    <t>Non-controlling MCPTT function</t>
  </si>
  <si>
    <t>10.1.3.5.1</t>
  </si>
  <si>
    <t>Receiving subscriptions to the conference event package</t>
  </si>
  <si>
    <t>10.1.3.5.2</t>
  </si>
  <si>
    <t>10.1.3.5.3</t>
  </si>
  <si>
    <t>Sending a subscription to the conference event package</t>
  </si>
  <si>
    <t>10.1.3.5.4</t>
  </si>
  <si>
    <t>10.1.4</t>
  </si>
  <si>
    <t>Remote change of an MCPTT user's selected group</t>
  </si>
  <si>
    <t>10.1.4.1</t>
  </si>
  <si>
    <t>10.1.4.2</t>
  </si>
  <si>
    <t>Client procedures</t>
  </si>
  <si>
    <t>10.1.4.2.1</t>
  </si>
  <si>
    <t>Remote selected group change initiation</t>
  </si>
  <si>
    <t>10.1.4.2.2</t>
  </si>
  <si>
    <t>Target client procedures for handling remote selected group change request</t>
  </si>
  <si>
    <t>10.1.4.3</t>
  </si>
  <si>
    <t>10.1.4.3.1</t>
  </si>
  <si>
    <t>10.1.4.3.2</t>
  </si>
  <si>
    <t>10.1.4.4</t>
  </si>
  <si>
    <t>10.1.5</t>
  </si>
  <si>
    <t>Remotely initiated group call</t>
  </si>
  <si>
    <t>10.1.5.1</t>
  </si>
  <si>
    <t>10.1.5.2</t>
  </si>
  <si>
    <t>10.1.5.2.1</t>
  </si>
  <si>
    <t>Remotely initiated group call initiation request procedures</t>
  </si>
  <si>
    <t>10.1.5.2.2</t>
  </si>
  <si>
    <t>Remote client procedures for handling remotely initiated group call request</t>
  </si>
  <si>
    <t>10.1.5.3</t>
  </si>
  <si>
    <t>10.1.5.3.1</t>
  </si>
  <si>
    <t>10.1.5.3.2</t>
  </si>
  <si>
    <t>10.1.5.4</t>
  </si>
  <si>
    <t>Off-network group call</t>
  </si>
  <si>
    <t>10.2.1</t>
  </si>
  <si>
    <t>10.2.1.1</t>
  </si>
  <si>
    <t>Common Procedures</t>
  </si>
  <si>
    <t>10.2.1.1.1</t>
  </si>
  <si>
    <t>MONP message transport</t>
  </si>
  <si>
    <t>10.2.1.1.2</t>
  </si>
  <si>
    <t>Session description</t>
  </si>
  <si>
    <t>10.2.2</t>
  </si>
  <si>
    <t>Basic call control</t>
  </si>
  <si>
    <t>10.2.2.1</t>
  </si>
  <si>
    <t>10.2.2.2</t>
  </si>
  <si>
    <t>Basic call control state machine</t>
  </si>
  <si>
    <t>10.2.2.3</t>
  </si>
  <si>
    <t>Call Control states</t>
  </si>
  <si>
    <t>10.2.2.3.1</t>
  </si>
  <si>
    <t>S1: start-stop</t>
  </si>
  <si>
    <t>10.2.2.3.2</t>
  </si>
  <si>
    <t>S2: waiting for call announcement</t>
  </si>
  <si>
    <t>10.2.2.3.3</t>
  </si>
  <si>
    <t>S3: part of ongoing call</t>
  </si>
  <si>
    <t>10.2.2.3.4</t>
  </si>
  <si>
    <t>S4: pending user action without confirm indication</t>
  </si>
  <si>
    <t>10.2.2.3.5</t>
  </si>
  <si>
    <t>S5: pending user action with confirm indication</t>
  </si>
  <si>
    <t>10.2.2.3.6</t>
  </si>
  <si>
    <t>S6: ignoring incoming call announcements</t>
  </si>
  <si>
    <t>10.2.2.3.7</t>
  </si>
  <si>
    <t>S7: waiting for call announcement after call release</t>
  </si>
  <si>
    <t>10.2.2.4</t>
  </si>
  <si>
    <t>10.2.2.4.1</t>
  </si>
  <si>
    <t>10.2.2.4.1.1</t>
  </si>
  <si>
    <t>Call announcement timer calculation</t>
  </si>
  <si>
    <t>10.2.2.4.1.1.1</t>
  </si>
  <si>
    <t>Periodic call announcement timer calculation</t>
  </si>
  <si>
    <t>10.2.2.4.1.1.2</t>
  </si>
  <si>
    <t>Call announcement timer calculation after CALL PROBE</t>
  </si>
  <si>
    <t>10.2.2.4.1.2</t>
  </si>
  <si>
    <t>Max duration timer calculation</t>
  </si>
  <si>
    <t>10.2.2.4.2</t>
  </si>
  <si>
    <t>Call Probe</t>
  </si>
  <si>
    <t>10.2.2.4.2.1</t>
  </si>
  <si>
    <t>Call probe initiation</t>
  </si>
  <si>
    <t>10.2.2.4.2.2</t>
  </si>
  <si>
    <t>Call probe retransmission</t>
  </si>
  <si>
    <t>10.2.2.4.2.3</t>
  </si>
  <si>
    <t>Receiving GROUP CALL PROBE message when participating in the ongoing call</t>
  </si>
  <si>
    <t>10.2.2.4.3</t>
  </si>
  <si>
    <t>Call setup</t>
  </si>
  <si>
    <t>10.2.2.4.3.1</t>
  </si>
  <si>
    <t>Not receiving any response to GROUP CALL PROBE message</t>
  </si>
  <si>
    <t>10.2.2.4.3.2</t>
  </si>
  <si>
    <t>Receiving a GROUP CALL ANNOUNCEMENT message</t>
  </si>
  <si>
    <t>10.2.2.4.3.3</t>
  </si>
  <si>
    <t>Receiving a GROUP CALL ANNOUNCEMENT message when not participating in the ongoing call</t>
  </si>
  <si>
    <t>10.2.2.4.3.4</t>
  </si>
  <si>
    <t>MCPTT user accepts the terminating call with confirm indication</t>
  </si>
  <si>
    <t>10.2.2.4.3.5</t>
  </si>
  <si>
    <t>MCPTT user accepts the terminating call without confirm indication</t>
  </si>
  <si>
    <t>10.2.2.4.3.6</t>
  </si>
  <si>
    <t>Receiving GROUP CALL ACCEPT message</t>
  </si>
  <si>
    <t>10.2.2.4.3.7</t>
  </si>
  <si>
    <t>MCPTT user rejects the terminating call</t>
  </si>
  <si>
    <t>10.2.2.4.3.8</t>
  </si>
  <si>
    <t>MCPTT user does not act on terminating call</t>
  </si>
  <si>
    <t>10.2.2.4.4</t>
  </si>
  <si>
    <t>Periodic group call announcement</t>
  </si>
  <si>
    <t>10.2.2.4.4.1</t>
  </si>
  <si>
    <t>Sending periodic call announcement</t>
  </si>
  <si>
    <t>10.2.2.4.4.2</t>
  </si>
  <si>
    <t>Receiving periodic call announcement</t>
  </si>
  <si>
    <t>10.2.2.4.5</t>
  </si>
  <si>
    <t>Call release</t>
  </si>
  <si>
    <t>10.2.2.4.5.1</t>
  </si>
  <si>
    <t>MCPTT user leaves the call when GROUP CALL ANNOUNCEMENT was sent or received</t>
  </si>
  <si>
    <t>10.2.2.4.5.2</t>
  </si>
  <si>
    <t>Receiving GROUP CALL ANNOUNCEMENT message for rejected or released call</t>
  </si>
  <si>
    <t>10.2.2.4.5.3</t>
  </si>
  <si>
    <t>MCPTT user initiates originating call for rejected or released call</t>
  </si>
  <si>
    <t>10.2.2.4.5.4</t>
  </si>
  <si>
    <t>No GROUP CALL ANNOUNCEMENT messages for rejected or released call</t>
  </si>
  <si>
    <t>10.2.2.4.5.5</t>
  </si>
  <si>
    <t>MCPTT user leaves the call when GROUP CALL PROBE was sent</t>
  </si>
  <si>
    <t>10.2.2.4.5.6</t>
  </si>
  <si>
    <t>MCPTT user initiates originating call for released call</t>
  </si>
  <si>
    <t>10.2.2.4.5.7</t>
  </si>
  <si>
    <t>Receiving GROUP CALL ANNOUNCEMENT message for released call</t>
  </si>
  <si>
    <t>10.2.2.4.5.8</t>
  </si>
  <si>
    <t>No GROUP CALL ANNOUNCEMENT messages for released call</t>
  </si>
  <si>
    <t>10.2.2.4.5.9</t>
  </si>
  <si>
    <t>Max duration reached</t>
  </si>
  <si>
    <t>10.2.2.4.6</t>
  </si>
  <si>
    <t>Merge of calls</t>
  </si>
  <si>
    <t>10.2.2.4.6.1</t>
  </si>
  <si>
    <t>Merge of two calls</t>
  </si>
  <si>
    <t>10.2.2.4.7</t>
  </si>
  <si>
    <t>10.2.2.4.7.1</t>
  </si>
  <si>
    <t>Unexpected MONP message received</t>
  </si>
  <si>
    <t>10.2.2.4.7.2</t>
  </si>
  <si>
    <t>Unexpected indication from MCPTT user</t>
  </si>
  <si>
    <t>10.2.2.4.7.3</t>
  </si>
  <si>
    <t>Unexpected expiration of a timer</t>
  </si>
  <si>
    <t>10.2.3.</t>
  </si>
  <si>
    <t>Call type control</t>
  </si>
  <si>
    <t>10.2.3.1</t>
  </si>
  <si>
    <t>10.2.3.2</t>
  </si>
  <si>
    <t>Call type control state machine</t>
  </si>
  <si>
    <t>10.2.3.3</t>
  </si>
  <si>
    <t>Call type control states</t>
  </si>
  <si>
    <t>10.2.3.3.1</t>
  </si>
  <si>
    <t>T0: waiting for call to establish</t>
  </si>
  <si>
    <t>10.2.3.3.2</t>
  </si>
  <si>
    <t>T1: in-progress emergency group call</t>
  </si>
  <si>
    <t>10.2.3.3.3</t>
  </si>
  <si>
    <t>T2: in-progress basic group call</t>
  </si>
  <si>
    <t>10.2.3.3.4</t>
  </si>
  <si>
    <t>T3: in-progress imminent peril group call</t>
  </si>
  <si>
    <t>10.2.3.4</t>
  </si>
  <si>
    <t>10.2.3.4.1</t>
  </si>
  <si>
    <t>10.2.3.4.1.1</t>
  </si>
  <si>
    <t>Implicit downgrade (emergency) timer calculation</t>
  </si>
  <si>
    <t>10.2.3.4.1.2</t>
  </si>
  <si>
    <t>Implicit downgrade (imminent peril) timer calculation</t>
  </si>
  <si>
    <t>10.2.3.4.2</t>
  </si>
  <si>
    <t>User initiated the call probe</t>
  </si>
  <si>
    <t>10.2.3.4.3</t>
  </si>
  <si>
    <t>Received GROUP CALL ANNOUNCEMENT message as a response to GROUP CALL PROBE message</t>
  </si>
  <si>
    <t>10.2.3.4.4</t>
  </si>
  <si>
    <t>Received GROUP CALL ANNOUNCEMENT with MCPTT user acknowledgement required</t>
  </si>
  <si>
    <t>10.2.3.4.5</t>
  </si>
  <si>
    <t>Received GROUP CALL ANNOUNCEMENT without MCPTT user acknowledgement required</t>
  </si>
  <si>
    <t>10.2.3.4.6</t>
  </si>
  <si>
    <t>Call started</t>
  </si>
  <si>
    <t>10.2.3.4.7</t>
  </si>
  <si>
    <t>Upgrade call</t>
  </si>
  <si>
    <t>10.2.3.4.7.1</t>
  </si>
  <si>
    <t>Originating user upgrading the call</t>
  </si>
  <si>
    <t>10.2.3.4.7.2</t>
  </si>
  <si>
    <t>Terminating UE receiving a GROUP CALL ANNOUNCEMENT message when participating in the ongoing call</t>
  </si>
  <si>
    <t>10.2.3.4.8</t>
  </si>
  <si>
    <t>Downgrade call</t>
  </si>
  <si>
    <t>10.2.3.4.8.1</t>
  </si>
  <si>
    <t>Originating user downgrading emergency group call</t>
  </si>
  <si>
    <t>10.2.3.4.8.2</t>
  </si>
  <si>
    <t>Retransmitting GROUP CALL EMERGENCY END</t>
  </si>
  <si>
    <t>10.2.3.4.8.3</t>
  </si>
  <si>
    <t>Terminating user downgrading emergency group call</t>
  </si>
  <si>
    <t>10.2.3.4.8.4</t>
  </si>
  <si>
    <t>Originating user downgrading imminent peril group call</t>
  </si>
  <si>
    <t>10.2.3.4.8.5</t>
  </si>
  <si>
    <t>Retransmitting GROUP CALL IMMINENT PERIL END</t>
  </si>
  <si>
    <t>10.2.3.4.8.6</t>
  </si>
  <si>
    <t>Terminating user downgrading imminent peril group call</t>
  </si>
  <si>
    <t>10.2.3.4.8.7</t>
  </si>
  <si>
    <t>10.2.3.4.8.8</t>
  </si>
  <si>
    <t>Implicit emergency priority end</t>
  </si>
  <si>
    <t>10.2.3.4.8.9</t>
  </si>
  <si>
    <t>Implicit imminent peril priority end</t>
  </si>
  <si>
    <t>10.2.3.4.9</t>
  </si>
  <si>
    <t>10.2.3.4.10</t>
  </si>
  <si>
    <t>Call release after call establishment</t>
  </si>
  <si>
    <t>10.2.3.4.11</t>
  </si>
  <si>
    <t>Call release or reject before call establishment</t>
  </si>
  <si>
    <t>10.2.3.4.12</t>
  </si>
  <si>
    <t>10.2.3.4.12.1</t>
  </si>
  <si>
    <t>10.2.3.4.12.2</t>
  </si>
  <si>
    <t>10.2.3.4.12.3</t>
  </si>
  <si>
    <t>Off-network Broadcast group call</t>
  </si>
  <si>
    <t>10.3.1</t>
  </si>
  <si>
    <t>10.3.2</t>
  </si>
  <si>
    <t>10.3.2.1</t>
  </si>
  <si>
    <t>10.3.2.2</t>
  </si>
  <si>
    <t>Broadcast group call control state machine</t>
  </si>
  <si>
    <t>10.3.2.3</t>
  </si>
  <si>
    <t>Broadcast group call Control states</t>
  </si>
  <si>
    <t>10.3.2.3.1</t>
  </si>
  <si>
    <t>B1: start-stop</t>
  </si>
  <si>
    <t>10.3.2.3.2</t>
  </si>
  <si>
    <t>B2: in-progress broadcast group call</t>
  </si>
  <si>
    <t>10.3.2.3.3</t>
  </si>
  <si>
    <t>B3: pending user action</t>
  </si>
  <si>
    <t>10.3.2.3.4</t>
  </si>
  <si>
    <t>B4: ignoring same call ID</t>
  </si>
  <si>
    <t>10.3.2.4</t>
  </si>
  <si>
    <t>10.3.2.4.1</t>
  </si>
  <si>
    <t>User initiating a broadcast group call</t>
  </si>
  <si>
    <t>10.3.2.4.2</t>
  </si>
  <si>
    <t>Terminating UE receiving a GROUP CALL BROADCAST message when not participating in the in-progress broadcast group call</t>
  </si>
  <si>
    <t>10.3.2.4.3</t>
  </si>
  <si>
    <t>MCPTT user accepts the terminating call</t>
  </si>
  <si>
    <t>10.3.2.4.4</t>
  </si>
  <si>
    <t>10.3.2.4.5</t>
  </si>
  <si>
    <t>10.3.2.4.6</t>
  </si>
  <si>
    <t>Terminating user releasing the call</t>
  </si>
  <si>
    <t>10.3.2.4.7</t>
  </si>
  <si>
    <t>Originating user releasing the call</t>
  </si>
  <si>
    <t>10.3.2.4.8</t>
  </si>
  <si>
    <t>Receiving GROUP CALL BROADCAST END message</t>
  </si>
  <si>
    <t>10.3.2.4.9</t>
  </si>
  <si>
    <t>Originating UE retransmitting GROUP CALL BROADCAST message</t>
  </si>
  <si>
    <t>10.3.2.4.10</t>
  </si>
  <si>
    <t>Ignoring same call ID</t>
  </si>
  <si>
    <t>10.3.2.4.11</t>
  </si>
  <si>
    <t>Releasing the call</t>
  </si>
  <si>
    <t>10.3.2.4.12</t>
  </si>
  <si>
    <t>Restarting TFB1</t>
  </si>
  <si>
    <t>Private call</t>
  </si>
  <si>
    <t>On-network private call and first-to-answer call</t>
  </si>
  <si>
    <t>11.1.1</t>
  </si>
  <si>
    <t>Private call with floor control and first-to-answer call with floor control</t>
  </si>
  <si>
    <t>11.1.1.1</t>
  </si>
  <si>
    <t>11.1.1.2</t>
  </si>
  <si>
    <t>11.1.1.2.1</t>
  </si>
  <si>
    <t>On-demand private call and first-to-answer call</t>
  </si>
  <si>
    <t>11.1.1.2.1.1</t>
  </si>
  <si>
    <t>11.1.1.2.1.2</t>
  </si>
  <si>
    <t>11.1.1.2.1.3</t>
  </si>
  <si>
    <t>Client terminating procedures for reception of SIP re-INVITE request</t>
  </si>
  <si>
    <t>11.1.1.2.1.4</t>
  </si>
  <si>
    <t>11.1.1.2.1.5</t>
  </si>
  <si>
    <t>Upgrade to MCPTT emergency private call</t>
  </si>
  <si>
    <t>11.1.1.2.2</t>
  </si>
  <si>
    <t>Private call and first-to-answer call using pre-established session</t>
  </si>
  <si>
    <t>11.1.1.2.2.1</t>
  </si>
  <si>
    <t>11.1.1.2.2.2</t>
  </si>
  <si>
    <t>11.1.1.3</t>
  </si>
  <si>
    <t>11.1.1.3.1</t>
  </si>
  <si>
    <t>11.1.1.3.1.1</t>
  </si>
  <si>
    <t>11.1.1.3.1.2</t>
  </si>
  <si>
    <t>Private call and first-to-answer call initiation using pre-established session</t>
  </si>
  <si>
    <t>11.1.1.3.1.3</t>
  </si>
  <si>
    <t>Receipt of SIP re-INVITE for MCPTT private call from the served user</t>
  </si>
  <si>
    <t>11.1.1.3.2</t>
  </si>
  <si>
    <t>11.1.1.3.3</t>
  </si>
  <si>
    <t>Receipt of SIP re-INVITE request by terminating participating function</t>
  </si>
  <si>
    <t>11.1.1.4</t>
  </si>
  <si>
    <t>11.1.1.4.1</t>
  </si>
  <si>
    <t>11.1.1.4.2</t>
  </si>
  <si>
    <t>11.1.1.4.3</t>
  </si>
  <si>
    <t>Receiving a SIP re-INVITE for upgrade to emergency private call</t>
  </si>
  <si>
    <t>11.1.1.4.4</t>
  </si>
  <si>
    <t>Receiving a SIP re-INVITE for cancellation of emergency private call</t>
  </si>
  <si>
    <t>11.1.1.4.5</t>
  </si>
  <si>
    <t>Sending a SIP re-INVITE for upgrade to emergency private call</t>
  </si>
  <si>
    <t>11.1.1.4.6</t>
  </si>
  <si>
    <t>Sending a SIP re-INVITE for cancellation of emergency private call</t>
  </si>
  <si>
    <t>11.1.2</t>
  </si>
  <si>
    <t>Private call without floor control and first-to-answer call without floor control</t>
  </si>
  <si>
    <t>11.1.2.1</t>
  </si>
  <si>
    <t>11.1.2.2</t>
  </si>
  <si>
    <t>11.1.2.3</t>
  </si>
  <si>
    <t>11.1.2.3.1</t>
  </si>
  <si>
    <t>11.1.2.3.2</t>
  </si>
  <si>
    <t>11.1.2.4</t>
  </si>
  <si>
    <t>11.1.2.4.1</t>
  </si>
  <si>
    <t>11.1.2.4.2</t>
  </si>
  <si>
    <t>11.1.3</t>
  </si>
  <si>
    <t>Ending the private call initiated by MCPTT client</t>
  </si>
  <si>
    <t>11.1.3.1</t>
  </si>
  <si>
    <t>11.1.3.1.1</t>
  </si>
  <si>
    <t>On-demand private call</t>
  </si>
  <si>
    <t>11.1.3.1.1.1</t>
  </si>
  <si>
    <t>11.1.3.1.1.2</t>
  </si>
  <si>
    <t>11.1.3.1.2</t>
  </si>
  <si>
    <t>Private call using pre-established session</t>
  </si>
  <si>
    <t>11.1.3.1.2.1</t>
  </si>
  <si>
    <t>11.1.3.1.2.2</t>
  </si>
  <si>
    <t>11.1.3.2</t>
  </si>
  <si>
    <t>11.1.3.2.1</t>
  </si>
  <si>
    <t>11.1.3.2.1.1</t>
  </si>
  <si>
    <t>Receipt of SIP BYE request for on-demand private call</t>
  </si>
  <si>
    <t>11.1.3.2.1.2</t>
  </si>
  <si>
    <t>Receipt of REFER "BYE" request for private call using pre-established session</t>
  </si>
  <si>
    <t>11.1.3.2.2</t>
  </si>
  <si>
    <t>11.1.3.2.2.1</t>
  </si>
  <si>
    <t>11.1.3.2.2.2</t>
  </si>
  <si>
    <t>11.1.3.3</t>
  </si>
  <si>
    <t>11.1.3.3.1</t>
  </si>
  <si>
    <t>11.1.4</t>
  </si>
  <si>
    <t>Ending the private call initiated by the MCPTT server</t>
  </si>
  <si>
    <t>11.1.4.1</t>
  </si>
  <si>
    <t>11.1.4.2</t>
  </si>
  <si>
    <t>11.1.4.3</t>
  </si>
  <si>
    <t>11.1.4.3.1</t>
  </si>
  <si>
    <t>11.1.4.3.2</t>
  </si>
  <si>
    <t>11.1.4.3.2.1</t>
  </si>
  <si>
    <t>11.1.4.3.2.2</t>
  </si>
  <si>
    <t>11.1.4.4</t>
  </si>
  <si>
    <t>11.1.5</t>
  </si>
  <si>
    <t>Private call call-back</t>
  </si>
  <si>
    <t>11.1.5.1</t>
  </si>
  <si>
    <t>11.1.5.2</t>
  </si>
  <si>
    <t>11.1.5.2.1</t>
  </si>
  <si>
    <t>Requesting client procedures for call-back requests</t>
  </si>
  <si>
    <t>11.1.5.2.2</t>
  </si>
  <si>
    <t>Target client procedures for handling call-back requests</t>
  </si>
  <si>
    <t>11.1.5.2.3</t>
  </si>
  <si>
    <t>Private call call-back fulfilment</t>
  </si>
  <si>
    <t>11.1.5.3</t>
  </si>
  <si>
    <t>11.1.5.3.1</t>
  </si>
  <si>
    <t>11.1.5.3.2</t>
  </si>
  <si>
    <t>11.1.5.4</t>
  </si>
  <si>
    <t>11.1.6</t>
  </si>
  <si>
    <t>Ambient listening call</t>
  </si>
  <si>
    <t>11.1.6.1</t>
  </si>
  <si>
    <t>11.1.6.2</t>
  </si>
  <si>
    <t>11.1.6.2.1</t>
  </si>
  <si>
    <t>On-demand ambient listening call</t>
  </si>
  <si>
    <t>11.1.6.2.1.1</t>
  </si>
  <si>
    <t>Client originating procedures for remote-initiated call</t>
  </si>
  <si>
    <t>11.1.6.2.1.2</t>
  </si>
  <si>
    <t>11.1.6.2.1.3</t>
  </si>
  <si>
    <t>Client release origination procedure</t>
  </si>
  <si>
    <t>11.1.6.2.1.4</t>
  </si>
  <si>
    <t>Client session release termination procedure</t>
  </si>
  <si>
    <t>11.1.6.2.2</t>
  </si>
  <si>
    <t>Ambient listening call using pre-established session</t>
  </si>
  <si>
    <t>11.1.6.2.2.1</t>
  </si>
  <si>
    <t>11.1.6.2.2.2</t>
  </si>
  <si>
    <t>11.1.6.2.2.3</t>
  </si>
  <si>
    <t>11.1.6.2.2.4</t>
  </si>
  <si>
    <t>Reception of SIP INFO request with release-reason</t>
  </si>
  <si>
    <t>11.1.6.2.2.5</t>
  </si>
  <si>
    <t>11.1.6.3</t>
  </si>
  <si>
    <t>11.1.6.3.1</t>
  </si>
  <si>
    <t>11.1.6.3.1.1</t>
  </si>
  <si>
    <t>11.1.6.3.1.2</t>
  </si>
  <si>
    <t>Receipt of SIP BYE request for on-demand ambient listening call</t>
  </si>
  <si>
    <t>11.1.6.3.1.3</t>
  </si>
  <si>
    <t>11.1.6.3.1.4</t>
  </si>
  <si>
    <t>Ambient listening call initiation using pre-established session</t>
  </si>
  <si>
    <t>11.1.6.3.2</t>
  </si>
  <si>
    <t>11.1.6.3.2.1</t>
  </si>
  <si>
    <t>Terminating procedures for ambient listening call</t>
  </si>
  <si>
    <t>11.1.6.3.2.2</t>
  </si>
  <si>
    <t>11.1.6.3.2.3</t>
  </si>
  <si>
    <t>Receipt of SIP BYE request for an ongoing pre-established session</t>
  </si>
  <si>
    <t>11.1.6.4</t>
  </si>
  <si>
    <t>11.1.6.4.1</t>
  </si>
  <si>
    <t>11.1.6.4.2</t>
  </si>
  <si>
    <t>11.1.6.4.3</t>
  </si>
  <si>
    <t>Server initiated ambient call release</t>
  </si>
  <si>
    <t>11.1.6.4.4</t>
  </si>
  <si>
    <t>Reception of a SIP BYE request</t>
  </si>
  <si>
    <t>11.1.7</t>
  </si>
  <si>
    <t>Remotely initiated private call</t>
  </si>
  <si>
    <t>11.1.7.1</t>
  </si>
  <si>
    <t>11.1.7.2</t>
  </si>
  <si>
    <t>11.1.7.2.1</t>
  </si>
  <si>
    <t>Remotely initiated private call initiation request procedures</t>
  </si>
  <si>
    <t>11.1.7.2.2</t>
  </si>
  <si>
    <t>Remote client procedures for handling remotely initiated private call request</t>
  </si>
  <si>
    <t>11.1.7.3</t>
  </si>
  <si>
    <t>11.1.7.3.1</t>
  </si>
  <si>
    <t>11.1.7.3.2</t>
  </si>
  <si>
    <t>11.1.7.4</t>
  </si>
  <si>
    <t>Off-network private call</t>
  </si>
  <si>
    <t>11.2.1</t>
  </si>
  <si>
    <t>11.2.1.1</t>
  </si>
  <si>
    <t>11.2.1.1.1</t>
  </si>
  <si>
    <t>Sending/Receiving a message</t>
  </si>
  <si>
    <t>11.2.1.1.2</t>
  </si>
  <si>
    <t>11.2.2</t>
  </si>
  <si>
    <t>11.2.2.1</t>
  </si>
  <si>
    <t>11.2.2.2</t>
  </si>
  <si>
    <t>Private call control state machine</t>
  </si>
  <si>
    <t>11.2.2.3</t>
  </si>
  <si>
    <t>Private call control states</t>
  </si>
  <si>
    <t>11.2.2.3.1</t>
  </si>
  <si>
    <t>P0: start-stop</t>
  </si>
  <si>
    <t>11.2.2.3.2</t>
  </si>
  <si>
    <t>P1: ignoring same call id</t>
  </si>
  <si>
    <t>11.2.2.3.3</t>
  </si>
  <si>
    <t>P2: waiting for call response</t>
  </si>
  <si>
    <t>11.2.2.3.4</t>
  </si>
  <si>
    <t>P3: waiting for release response</t>
  </si>
  <si>
    <t>11.2.2.3.5</t>
  </si>
  <si>
    <t>P4: part of ongoing call</t>
  </si>
  <si>
    <t>11.2.2.3.6</t>
  </si>
  <si>
    <t>P5: pending</t>
  </si>
  <si>
    <t>11.2.2.4</t>
  </si>
  <si>
    <t>11.2.2.4.1</t>
  </si>
  <si>
    <t>11.2.2.4.2</t>
  </si>
  <si>
    <t>Private call setup</t>
  </si>
  <si>
    <t>11.2.2.4.2.1</t>
  </si>
  <si>
    <t>Initiating a private call</t>
  </si>
  <si>
    <t>11.2.2.4.2.2</t>
  </si>
  <si>
    <t>Private call setup request retransmission</t>
  </si>
  <si>
    <t>11.2.2.4.2.3</t>
  </si>
  <si>
    <t>Ringing notification to the user</t>
  </si>
  <si>
    <t>11.2.2.4.2.4</t>
  </si>
  <si>
    <t>No response to private call setup request with automatic commencement mode</t>
  </si>
  <si>
    <t>11.2.2.4.2.5</t>
  </si>
  <si>
    <t>No response to private call setup request with manual commencement mode</t>
  </si>
  <si>
    <t>11.2.2.4.2.6</t>
  </si>
  <si>
    <t>No response to private call setup request after waiting for user acknowledgement</t>
  </si>
  <si>
    <t>11.2.2.4.2.7</t>
  </si>
  <si>
    <t>Private call setup request rejected</t>
  </si>
  <si>
    <t>11.2.2.4.2.8</t>
  </si>
  <si>
    <t>Private call setup request accepted</t>
  </si>
  <si>
    <t>11.2.2.4.2.9</t>
  </si>
  <si>
    <t>User cancels the private call setup request</t>
  </si>
  <si>
    <t>11.2.2.4.3</t>
  </si>
  <si>
    <t>Private call setup in automatic commencement mode</t>
  </si>
  <si>
    <t>11.2.2.4.3.1</t>
  </si>
  <si>
    <t>Unable to establish media</t>
  </si>
  <si>
    <t>11.2.2.4.3.2</t>
  </si>
  <si>
    <t>Responding to private call setup request when not participating in the ongoing call</t>
  </si>
  <si>
    <t>11.2.2.4.3.3</t>
  </si>
  <si>
    <t>Private call accept retransmission</t>
  </si>
  <si>
    <t>11.2.2.4.3.4</t>
  </si>
  <si>
    <t>Establishing the call</t>
  </si>
  <si>
    <t>11.2.2.4.3.5</t>
  </si>
  <si>
    <t>Call failure</t>
  </si>
  <si>
    <t>11.2.2.4.4</t>
  </si>
  <si>
    <t>Private call setup in manual commencement mode</t>
  </si>
  <si>
    <t>11.2.2.4.4.1</t>
  </si>
  <si>
    <t>Incoming private call</t>
  </si>
  <si>
    <t>11.2.2.4.4.2</t>
  </si>
  <si>
    <t>No response from the user</t>
  </si>
  <si>
    <t>11.2.2.4.4.3</t>
  </si>
  <si>
    <t>User accepts the private call setup request</t>
  </si>
  <si>
    <t>11.2.2.4.4.4</t>
  </si>
  <si>
    <t>11.2.2.4.4.5</t>
  </si>
  <si>
    <t>11.2.2.4.4.6</t>
  </si>
  <si>
    <t>11.2.2.4.4.7</t>
  </si>
  <si>
    <t>User rejects the private call setup request</t>
  </si>
  <si>
    <t>11.2.2.4.4.8</t>
  </si>
  <si>
    <t>Caller cancels the private call setup request before call establishment</t>
  </si>
  <si>
    <t>11.2.2.4.5</t>
  </si>
  <si>
    <t>Private call release</t>
  </si>
  <si>
    <t>11.2.2.4.5.1</t>
  </si>
  <si>
    <t>Releasing a private call</t>
  </si>
  <si>
    <t>11.2.2.4.5.2</t>
  </si>
  <si>
    <t>Private call release retransmission</t>
  </si>
  <si>
    <t>11.2.2.4.5.3</t>
  </si>
  <si>
    <t>No response to private call release</t>
  </si>
  <si>
    <t>11.2.2.4.5.4</t>
  </si>
  <si>
    <t>Acknowledging private call release after call establishment</t>
  </si>
  <si>
    <t>11.2.2.4.5.5</t>
  </si>
  <si>
    <t>Private call release acknowledged</t>
  </si>
  <si>
    <t>11.2.2.4.5.6</t>
  </si>
  <si>
    <t>11.2.2.4.5.7</t>
  </si>
  <si>
    <t>Stop ignoring same call id</t>
  </si>
  <si>
    <t>11.2.2.4.5.8</t>
  </si>
  <si>
    <t>No response to emergency private call setup request</t>
  </si>
  <si>
    <t>11.2.2.4.5.9</t>
  </si>
  <si>
    <t>No response to emergency private call cancel</t>
  </si>
  <si>
    <t>11.2.2.4.6</t>
  </si>
  <si>
    <t>11.2.2.4.6.1</t>
  </si>
  <si>
    <t>11.2.2.4.6.2</t>
  </si>
  <si>
    <t>11.2.2.4.6.3</t>
  </si>
  <si>
    <t>11.2.3</t>
  </si>
  <si>
    <t>11.2.3.1</t>
  </si>
  <si>
    <t>11.2.3.2</t>
  </si>
  <si>
    <t>11.2.3.3</t>
  </si>
  <si>
    <t>11.2.3.3.1</t>
  </si>
  <si>
    <t>Q0: waiting for the call to be established</t>
  </si>
  <si>
    <t>11.2.3.3.2</t>
  </si>
  <si>
    <t>Q1: in-progress private call</t>
  </si>
  <si>
    <t>11.2.3.3.3</t>
  </si>
  <si>
    <t>Q2: in-progress emergency private call</t>
  </si>
  <si>
    <t>11.2.3.4</t>
  </si>
  <si>
    <t>11.2.3.4.1</t>
  </si>
  <si>
    <t>11.2.3.4.2</t>
  </si>
  <si>
    <t>Outgoing call initiated</t>
  </si>
  <si>
    <t>11.2.3.4.3</t>
  </si>
  <si>
    <t>Received incoming call</t>
  </si>
  <si>
    <t>11.2.3.4.4</t>
  </si>
  <si>
    <t>Establishing the private call</t>
  </si>
  <si>
    <t>11.2.3.4.5</t>
  </si>
  <si>
    <t>11.2.3.4.5.1</t>
  </si>
  <si>
    <t>User upgrades private call to emergency private call</t>
  </si>
  <si>
    <t>11.2.3.4.5.2</t>
  </si>
  <si>
    <t>Emergency private call setup request retransmission</t>
  </si>
  <si>
    <t>11.2.3.4.5.3</t>
  </si>
  <si>
    <t>Emergency private call setup request accepted</t>
  </si>
  <si>
    <t>11.2.3.4.5.4</t>
  </si>
  <si>
    <t>Emergency private call setup request rejected</t>
  </si>
  <si>
    <t>11.2.3.4.5.5</t>
  </si>
  <si>
    <t>11.2.3.4.5.6</t>
  </si>
  <si>
    <t>Responding to emergency private call setup request when participating in the ongoing call</t>
  </si>
  <si>
    <t>11.2.3.4.6</t>
  </si>
  <si>
    <t>11.2.3.4.6.1</t>
  </si>
  <si>
    <t>User cancels the emergency private call</t>
  </si>
  <si>
    <t>11.2.3.4.6.2</t>
  </si>
  <si>
    <t>Emergency private call cancel retransmission</t>
  </si>
  <si>
    <t>11.2.3.4.6.3</t>
  </si>
  <si>
    <t>Emergency private call cancel accepted</t>
  </si>
  <si>
    <t>11.2.3.4.6.4</t>
  </si>
  <si>
    <t>11.2.3.4.6.5</t>
  </si>
  <si>
    <t>Responding to emergency private call cancel</t>
  </si>
  <si>
    <t>11.2.3.4.6A</t>
  </si>
  <si>
    <t>Implicit downgrade</t>
  </si>
  <si>
    <t>11.2.3.4.7</t>
  </si>
  <si>
    <t>Call Release</t>
  </si>
  <si>
    <t>11.2.3.4.8</t>
  </si>
  <si>
    <t>11.2.3.4.8.1</t>
  </si>
  <si>
    <t>11.2.3.4.8.2</t>
  </si>
  <si>
    <t>11.2.3.4.8.3</t>
  </si>
  <si>
    <t>Emergency alert</t>
  </si>
  <si>
    <t>On-network emergency alert</t>
  </si>
  <si>
    <t>12.1.1</t>
  </si>
  <si>
    <t>12.1.1.1</t>
  </si>
  <si>
    <t>Emergency alert origination</t>
  </si>
  <si>
    <t>12.1.1.2</t>
  </si>
  <si>
    <t>Emergency alert cancellation</t>
  </si>
  <si>
    <t>12.1.1.3</t>
  </si>
  <si>
    <t>MCPTT client receives an MCPTT emergency alert or call notification</t>
  </si>
  <si>
    <t>12.1.2</t>
  </si>
  <si>
    <t>12.1.2.1</t>
  </si>
  <si>
    <t>Receipt of a SIP MESSAGE request for emergency notification from the served MCPTT client</t>
  </si>
  <si>
    <t>12.1.2.2</t>
  </si>
  <si>
    <t>Receipt of a SIP MESSAGE request for emergency notification for terminating MCPTT client</t>
  </si>
  <si>
    <t>12.1.2.3</t>
  </si>
  <si>
    <t>Receipt of a SIP MESSAGE request indicating successful delivery of emergency notification</t>
  </si>
  <si>
    <t>12.1.3</t>
  </si>
  <si>
    <t>12.1.3.1</t>
  </si>
  <si>
    <t>Handling of a SIP MESSAGE request for emergency notification</t>
  </si>
  <si>
    <t>12.1.3.2</t>
  </si>
  <si>
    <t>Handling of a SIP MESSAGE request for emergency alert cancellation</t>
  </si>
  <si>
    <t>Off-network emergency alert</t>
  </si>
  <si>
    <t>12.2.1</t>
  </si>
  <si>
    <t>12.2.2</t>
  </si>
  <si>
    <t>Basic state machine</t>
  </si>
  <si>
    <t>12.2.2.1</t>
  </si>
  <si>
    <t>12.2.2.2</t>
  </si>
  <si>
    <t>Emergency alert state machine</t>
  </si>
  <si>
    <t>12.2.2.3</t>
  </si>
  <si>
    <t>Emergency alert states</t>
  </si>
  <si>
    <t>12.2.2.3.1</t>
  </si>
  <si>
    <t>E1: Not in emergency state</t>
  </si>
  <si>
    <t>12.2.2.3.2</t>
  </si>
  <si>
    <t>E2: Emergency state</t>
  </si>
  <si>
    <t>12.2.3</t>
  </si>
  <si>
    <t>12.2.3.1</t>
  </si>
  <si>
    <t>Originating user sending emergency alert</t>
  </si>
  <si>
    <t>12.2.3.2</t>
  </si>
  <si>
    <t>Emergency alert retransmission</t>
  </si>
  <si>
    <t>12.2.3.3</t>
  </si>
  <si>
    <t>Terminating user receiving emergency alert</t>
  </si>
  <si>
    <t>12.2.3.4</t>
  </si>
  <si>
    <t>Terminating user receiving retransmitted emergency alert</t>
  </si>
  <si>
    <t>12.2.3.5</t>
  </si>
  <si>
    <t>Originating user cancels emergency alert</t>
  </si>
  <si>
    <t>12.2.3.6</t>
  </si>
  <si>
    <t>Terminating user receives GROUP EMERGENCY ALERT CANCEL message</t>
  </si>
  <si>
    <t>12.2.3.7</t>
  </si>
  <si>
    <t>Implicit emergency alert cancel</t>
  </si>
  <si>
    <t>Location procedures</t>
  </si>
  <si>
    <t>Participating MCPTT function location procedures</t>
  </si>
  <si>
    <t>13.2.1</t>
  </si>
  <si>
    <t>13.2.2</t>
  </si>
  <si>
    <t>Location reporting configuration</t>
  </si>
  <si>
    <t>13.2.3</t>
  </si>
  <si>
    <t>Location information request</t>
  </si>
  <si>
    <t>13.2.4</t>
  </si>
  <si>
    <t>Location information report</t>
  </si>
  <si>
    <t>13.2.5</t>
  </si>
  <si>
    <t>Abnormal cases</t>
  </si>
  <si>
    <t>MCPTT client location procedures</t>
  </si>
  <si>
    <t>13.3.1</t>
  </si>
  <si>
    <t>13.3.2</t>
  </si>
  <si>
    <t>13.3.3</t>
  </si>
  <si>
    <t>13.3.4</t>
  </si>
  <si>
    <t>13.3.4.1</t>
  </si>
  <si>
    <t>Report triggering</t>
  </si>
  <si>
    <t>13.3.4.2</t>
  </si>
  <si>
    <t>Sending location information report</t>
  </si>
  <si>
    <t>MBMS transmission usage procedure</t>
  </si>
  <si>
    <t>Participating MCPTT function MBMS usage procedures</t>
  </si>
  <si>
    <t>14.2.1</t>
  </si>
  <si>
    <t>14.2.2</t>
  </si>
  <si>
    <t>Sending MBMS bearer announcement procedures</t>
  </si>
  <si>
    <t>14.2.2.1</t>
  </si>
  <si>
    <t>14.2.2.2</t>
  </si>
  <si>
    <t>Sending an initial MBMS bearer announcement procedure</t>
  </si>
  <si>
    <t>14.2.2.3</t>
  </si>
  <si>
    <t>Updating an announcement</t>
  </si>
  <si>
    <t>14.2.2.4</t>
  </si>
  <si>
    <t>Cancelling an MBMS bearer announcement</t>
  </si>
  <si>
    <t>14.2.2.5</t>
  </si>
  <si>
    <t>Sending a MuSiK download message</t>
  </si>
  <si>
    <t>14.2.3</t>
  </si>
  <si>
    <t>Receiving an MBMS bearer listening status from an MCPTT client</t>
  </si>
  <si>
    <t>14.2.4</t>
  </si>
  <si>
    <t>MCPTT client MBMS usage procedures</t>
  </si>
  <si>
    <t>14.3.1</t>
  </si>
  <si>
    <t>14.3.2</t>
  </si>
  <si>
    <t>Receiving an MBMS bearer announcement</t>
  </si>
  <si>
    <t>14.3.3</t>
  </si>
  <si>
    <t>The MBMS bearer listening status and suspension report procedures</t>
  </si>
  <si>
    <t>14.3.3.1</t>
  </si>
  <si>
    <t>Conditions for sending an MBMS listening status report</t>
  </si>
  <si>
    <t>14.3.3.2</t>
  </si>
  <si>
    <t>Sending the MBMS bearer listening or suspension status report</t>
  </si>
  <si>
    <t>14.3.4</t>
  </si>
  <si>
    <t>Receiving a MuSiK download message</t>
  </si>
  <si>
    <t>14A</t>
  </si>
  <si>
    <t>MCPTT Service Continuity</t>
  </si>
  <si>
    <t>14A.1</t>
  </si>
  <si>
    <t>14A.2</t>
  </si>
  <si>
    <t>Service continuity from on-network MCPTT service to UE-to-network relay MCPTT service</t>
  </si>
  <si>
    <t>14A.2.1</t>
  </si>
  <si>
    <t>Remote UE</t>
  </si>
  <si>
    <t>14A.2.2</t>
  </si>
  <si>
    <t>SCC AS</t>
  </si>
  <si>
    <t>14A.3</t>
  </si>
  <si>
    <t>Service continuity from UE-to-network relay MCPTT service to on-network MCPTT service</t>
  </si>
  <si>
    <t>14A.3.1</t>
  </si>
  <si>
    <t>14A.3.2</t>
  </si>
  <si>
    <t>MONP message functional definitions and contents</t>
  </si>
  <si>
    <t>15.1.1</t>
  </si>
  <si>
    <t>15.1.2</t>
  </si>
  <si>
    <t>GROUP CALL PROBE message</t>
  </si>
  <si>
    <t>15.1.2.1</t>
  </si>
  <si>
    <t>Message definition</t>
  </si>
  <si>
    <t>15.1.3</t>
  </si>
  <si>
    <t>GROUP CALL ANNOUNCEMENT message</t>
  </si>
  <si>
    <t>15.1.3.1</t>
  </si>
  <si>
    <t>15.1.4</t>
  </si>
  <si>
    <t>GROUP CALL ACCEPT message</t>
  </si>
  <si>
    <t>15.1.4.1</t>
  </si>
  <si>
    <t>15.1.5</t>
  </si>
  <si>
    <t>PRIVATE CALL SETUP REQUEST message</t>
  </si>
  <si>
    <t>15.1.5.1</t>
  </si>
  <si>
    <t>15.1.6</t>
  </si>
  <si>
    <t>PRIVATE CALL RINGING message</t>
  </si>
  <si>
    <t>15.1.6.1</t>
  </si>
  <si>
    <t>15.1.7</t>
  </si>
  <si>
    <t>PRIVATE CALL ACCEPT message</t>
  </si>
  <si>
    <t>15.1.7.1</t>
  </si>
  <si>
    <t>15.1.8</t>
  </si>
  <si>
    <t>PRIVATE CALL REJECT message</t>
  </si>
  <si>
    <t>15.1.8.1</t>
  </si>
  <si>
    <t>15.1.9</t>
  </si>
  <si>
    <t>PRIVATE CALL RELEASE message</t>
  </si>
  <si>
    <t>15.1.9.1</t>
  </si>
  <si>
    <t>15.1.10</t>
  </si>
  <si>
    <t>PRIVATE CALL RELEASE ACK message</t>
  </si>
  <si>
    <t>15.1.10.1</t>
  </si>
  <si>
    <t>15.1.11</t>
  </si>
  <si>
    <t>PRIVATE CALL ACCEPT ACK message</t>
  </si>
  <si>
    <t>15.1.11.1</t>
  </si>
  <si>
    <t>15.1.12</t>
  </si>
  <si>
    <t>PRIVATE CALL EMERGENCY CANCEL message</t>
  </si>
  <si>
    <t>15.1.12.1</t>
  </si>
  <si>
    <t>15.1.13</t>
  </si>
  <si>
    <t>PRIVATE CALL EMERGENCY CANCEL ACK message</t>
  </si>
  <si>
    <t>15.1.13.1</t>
  </si>
  <si>
    <t>15.1.14</t>
  </si>
  <si>
    <t>GROUP CALL IMMINENT PERIL END message</t>
  </si>
  <si>
    <t>15.1.14.1</t>
  </si>
  <si>
    <t>15.1.15</t>
  </si>
  <si>
    <t>GROUP CALL EMERGENCY END message</t>
  </si>
  <si>
    <t>15.1.15.1</t>
  </si>
  <si>
    <t>15.1.16</t>
  </si>
  <si>
    <t>GROUP EMERGENCY ALERT message</t>
  </si>
  <si>
    <t>15.1.16.1</t>
  </si>
  <si>
    <t>15.1.17</t>
  </si>
  <si>
    <t>GROUP EMERGENCY ALERT ACK message</t>
  </si>
  <si>
    <t>15.1.17.1</t>
  </si>
  <si>
    <t>15.1.18</t>
  </si>
  <si>
    <t>GROUP EMERGENCY ALERT CANCEL message</t>
  </si>
  <si>
    <t>15.1.18.1</t>
  </si>
  <si>
    <t>15.1.19</t>
  </si>
  <si>
    <t>GROUP EMERGENCY ALERT CANCEL ACK message</t>
  </si>
  <si>
    <t>15.1.19.1</t>
  </si>
  <si>
    <t>15.1.20</t>
  </si>
  <si>
    <t>GROUP CALL BROADCAST message</t>
  </si>
  <si>
    <t>15.1.20.1</t>
  </si>
  <si>
    <t>15.1.21</t>
  </si>
  <si>
    <t>GROUP CALL BROADCAST END message</t>
  </si>
  <si>
    <t>15.1.21.1</t>
  </si>
  <si>
    <t>General message format and information elements coding</t>
  </si>
  <si>
    <t>15.2.1</t>
  </si>
  <si>
    <t>15.2.2</t>
  </si>
  <si>
    <t>Message type</t>
  </si>
  <si>
    <t>15.2.3</t>
  </si>
  <si>
    <t>Call identifier</t>
  </si>
  <si>
    <t>15.2.4</t>
  </si>
  <si>
    <t>Refresh interval</t>
  </si>
  <si>
    <t>15.2.5</t>
  </si>
  <si>
    <t>MCPTT group ID</t>
  </si>
  <si>
    <t>15.2.6</t>
  </si>
  <si>
    <t>SDP</t>
  </si>
  <si>
    <t>15.2.7</t>
  </si>
  <si>
    <t>Commencement mode</t>
  </si>
  <si>
    <t>15.2.8</t>
  </si>
  <si>
    <t>Reason</t>
  </si>
  <si>
    <t>15.2.9</t>
  </si>
  <si>
    <t>Confirm mode indication</t>
  </si>
  <si>
    <t>15.2.10</t>
  </si>
  <si>
    <t>MCPTT user ID</t>
  </si>
  <si>
    <t>15.2.11</t>
  </si>
  <si>
    <t>Call type</t>
  </si>
  <si>
    <t>15.2.12</t>
  </si>
  <si>
    <t>User location</t>
  </si>
  <si>
    <t>15.2.13</t>
  </si>
  <si>
    <t>Organization name</t>
  </si>
  <si>
    <t>15.2.14</t>
  </si>
  <si>
    <t>Call start time</t>
  </si>
  <si>
    <t>15.2.15</t>
  </si>
  <si>
    <t>Last call type change time</t>
  </si>
  <si>
    <t>15.2.16</t>
  </si>
  <si>
    <t>Probe response</t>
  </si>
  <si>
    <t>Existing TS subclause</t>
  </si>
  <si>
    <t>TR subclause</t>
  </si>
  <si>
    <t>Off-network message formats</t>
  </si>
  <si>
    <t>Volunteer or N/A</t>
  </si>
  <si>
    <t>Status</t>
  </si>
  <si>
    <t>Tdocs</t>
  </si>
  <si>
    <t>Title</t>
  </si>
  <si>
    <t>Harris</t>
  </si>
  <si>
    <t>Done</t>
  </si>
  <si>
    <t>C1-184786</t>
  </si>
  <si>
    <t>C1-183659</t>
  </si>
  <si>
    <t>unclaimed</t>
  </si>
  <si>
    <t>done</t>
  </si>
  <si>
    <t>claimed</t>
  </si>
  <si>
    <t>total</t>
  </si>
  <si>
    <t>Totals</t>
  </si>
  <si>
    <t>n/a</t>
  </si>
  <si>
    <t>109A</t>
  </si>
  <si>
    <t>109A.1</t>
  </si>
  <si>
    <t>109A.2</t>
  </si>
  <si>
    <t>109A.2.1</t>
  </si>
  <si>
    <t>109A.2.1.1</t>
  </si>
  <si>
    <t>109A.2.1.2</t>
  </si>
  <si>
    <t>109A.2.1.3</t>
  </si>
  <si>
    <t>109A.2.2</t>
  </si>
  <si>
    <t>109A.2.2.1</t>
  </si>
  <si>
    <t>109A.2.2.2</t>
  </si>
  <si>
    <t>109A.2.2.2.1</t>
  </si>
  <si>
    <t>109A.2.2.2.2</t>
  </si>
  <si>
    <t>109A.2.2.2.3</t>
  </si>
  <si>
    <t>109A.2.2.2.4</t>
  </si>
  <si>
    <t>109A.2.2.2.5</t>
  </si>
  <si>
    <t>109A.2.2.2.6</t>
  </si>
  <si>
    <t>109A.2.2.2.7</t>
  </si>
  <si>
    <t>109A.2.2.3</t>
  </si>
  <si>
    <t>109A.2.2.3.1</t>
  </si>
  <si>
    <t>109A.2.2.3.2</t>
  </si>
  <si>
    <t>109A.2.2.3.3</t>
  </si>
  <si>
    <t>109A.2.2.3.4</t>
  </si>
  <si>
    <t>109A.2.2.3.5</t>
  </si>
  <si>
    <t>109A.3</t>
  </si>
  <si>
    <t>109A.3.1</t>
  </si>
  <si>
    <t>109A.3.1.2</t>
  </si>
  <si>
    <t>109A.3.1.1</t>
  </si>
  <si>
    <t>114A</t>
  </si>
  <si>
    <t>114A.1</t>
  </si>
  <si>
    <t>114A.2</t>
  </si>
  <si>
    <t>114A.2.1</t>
  </si>
  <si>
    <t>114A.2.2</t>
  </si>
  <si>
    <t>114A.3</t>
  </si>
  <si>
    <t>114A.3.1</t>
  </si>
  <si>
    <t>114A.3.2</t>
  </si>
  <si>
    <t>heading</t>
  </si>
  <si>
    <t>11.0</t>
  </si>
  <si>
    <t>Heading</t>
  </si>
  <si>
    <t>draft</t>
  </si>
  <si>
    <t>Nokia</t>
  </si>
  <si>
    <t>12.0</t>
  </si>
  <si>
    <t>reuse existing</t>
  </si>
  <si>
    <t>n/a + reuse + heading</t>
  </si>
  <si>
    <t>The present spreadsheet summarizes the differences between TS 23.283 and 23.379 + 23.280 + 23.282</t>
  </si>
  <si>
    <t>Line # in "detail"  chart</t>
  </si>
  <si>
    <t>Description</t>
  </si>
  <si>
    <t>Stage 3 impact</t>
  </si>
  <si>
    <t>Comments</t>
  </si>
  <si>
    <t>who</t>
  </si>
  <si>
    <t>6, 8, 29</t>
  </si>
  <si>
    <t>23.283 adds service type to info flow</t>
  </si>
  <si>
    <t>no</t>
  </si>
  <si>
    <t>Can be satisfied by Stage 3 using PSI or similar existing mechanism to address services within the IWF</t>
  </si>
  <si>
    <t>55, 57</t>
  </si>
  <si>
    <t>23.283 doesn’t have a result</t>
  </si>
  <si>
    <t>Could align 23.379 with stage 3, maybe not worth the trouble.</t>
  </si>
  <si>
    <t>64</t>
  </si>
  <si>
    <t>23.283 has information elements for group call release request that 23.379 should</t>
  </si>
  <si>
    <t>141, 143</t>
  </si>
  <si>
    <t>23.283 adds unnecessary location information element</t>
  </si>
  <si>
    <t>Align in stage 2</t>
  </si>
  <si>
    <t>147</t>
  </si>
  <si>
    <t>23.283 has organization name information element as optional</t>
  </si>
  <si>
    <t>Add list of affiliation status for each group member</t>
  </si>
  <si>
    <t>yes</t>
  </si>
  <si>
    <t>Related to next line</t>
  </si>
  <si>
    <t>Minor</t>
  </si>
  <si>
    <t>11, 12, 13, 51, 54, 56, 58, 60, 61, 68, 69, 83, 84, 85, 90, 92, 154, 157, 170, 171, 173, 175, 176,  179</t>
  </si>
  <si>
    <t>Single request to IWF if IWF affiliated once on behalf of users.</t>
  </si>
  <si>
    <t>Stage 2 alignment possible, but unlikely</t>
  </si>
  <si>
    <t>Major</t>
  </si>
  <si>
    <t>MCPTT doesn’t check policy</t>
  </si>
  <si>
    <t>regroup of an LMR E2EE group</t>
  </si>
  <si>
    <t>Shortcoming in 23.283, update needed in stage 2. Propose to defer this feature.</t>
  </si>
  <si>
    <t>no broadcast indicator in 23.283</t>
  </si>
  <si>
    <t>Align in stage 2.</t>
  </si>
  <si>
    <t>IWF sends a release to each MCPTT user, 23.379 does not because 23.379 only describes temporary groups.</t>
  </si>
  <si>
    <t>No change needed for interworking.</t>
  </si>
  <si>
    <t>83, 84</t>
  </si>
  <si>
    <t>Broadcast call response is optional in 23.283, mandatory in 23.379.</t>
  </si>
  <si>
    <t>98, 99, 104, 105, 107, 108</t>
  </si>
  <si>
    <t>23.283 adds private call info elements</t>
  </si>
  <si>
    <t>104, 105, 107, 108</t>
  </si>
  <si>
    <t>23.283 has optional response message to convey immediate private call failure</t>
  </si>
  <si>
    <t>In 23.283, MCPTT server de-affiliates user if user was implicitly affiliated.</t>
  </si>
  <si>
    <t>182, 183, 186</t>
  </si>
  <si>
    <t>codec reconciliation is new for interworking</t>
  </si>
  <si>
    <t>likely</t>
  </si>
  <si>
    <t>191, 192, 193, 196, 198</t>
  </si>
  <si>
    <t>MCData SDS reserved value for unsupported fields (conversation, transaction)</t>
  </si>
  <si>
    <t>maybe</t>
  </si>
  <si>
    <t>Possible alignment in stage 2.</t>
  </si>
  <si>
    <t>219</t>
  </si>
  <si>
    <t xml:space="preserve">There's no architected inter-system location interface in 23.280 or 23.283. </t>
  </si>
  <si>
    <t>Based upon the outcome of talker location in CT1 for 24.379, talker location may need to be deferred or removed; or, 23.379 and 23.283 may need to be aligned with CT1.</t>
  </si>
  <si>
    <t>224, 225, 228, 229</t>
  </si>
  <si>
    <t>non-3gpp security message is new for interworking</t>
  </si>
  <si>
    <t>230</t>
  </si>
  <si>
    <t>Packets can carry LMR formatted bodies.</t>
  </si>
  <si>
    <t>need a statement in 24.380 to explain this</t>
  </si>
  <si>
    <t>remaining</t>
  </si>
  <si>
    <t>23.283 subclause</t>
  </si>
  <si>
    <t>Ref TS</t>
  </si>
  <si>
    <t>Ref subclause</t>
  </si>
  <si>
    <t>difference</t>
  </si>
  <si>
    <t>comment</t>
  </si>
  <si>
    <t>h</t>
  </si>
  <si>
    <t>Procedures and information flows</t>
  </si>
  <si>
    <t>Information flows for affiliation</t>
  </si>
  <si>
    <t>IWF group affiliation request</t>
  </si>
  <si>
    <t>23.280</t>
  </si>
  <si>
    <t>10.8.2.2</t>
  </si>
  <si>
    <t>IWF adds MC service type</t>
  </si>
  <si>
    <t>CT1 will have to work out how to address different services within the IWF (i.e. GMS, MCData, MCPTT). Presumably with different PSIs, etc.
Align 23.283 with 23.280 (remove the service type element)</t>
  </si>
  <si>
    <t>IWF group affiliation response</t>
  </si>
  <si>
    <t>10.8.2.4</t>
  </si>
  <si>
    <t>Same</t>
  </si>
  <si>
    <t>IWF group de-affiliation request</t>
  </si>
  <si>
    <t>10.8.2.6</t>
  </si>
  <si>
    <t>IWF group de-affiliation response</t>
  </si>
  <si>
    <t>10.8.2.7</t>
  </si>
  <si>
    <t>Adds list of affil status for each group member</t>
  </si>
  <si>
    <t>Affiliation procedures</t>
  </si>
  <si>
    <t>IWF can affil one time to MCPTT on behalf of its group members</t>
  </si>
  <si>
    <t>This is a bandwidth saving feature that could be ported to MCPTT-MCPTT interconnect as well</t>
  </si>
  <si>
    <t>Group affiliation to a group defined in the MC system</t>
  </si>
  <si>
    <t>10.8.3.2.2</t>
  </si>
  <si>
    <t>MCPTT doesn’t check policy in 23.283.
IWF can deaffilate on behalf of all users.</t>
  </si>
  <si>
    <t>Mistake in 23.283? (ask SA6?)</t>
  </si>
  <si>
    <t>Group de-affiliation from a group defined in the MC system</t>
  </si>
  <si>
    <t>10.8.4.3</t>
  </si>
  <si>
    <t>IWF can deaffilate on behalf of all users.</t>
  </si>
  <si>
    <t>Group affiliation to group defined in the LMR system</t>
  </si>
  <si>
    <t>Group de-affiliation from a group defined in the LMR system</t>
  </si>
  <si>
    <t>Group management</t>
  </si>
  <si>
    <t>Information flows for group management</t>
  </si>
  <si>
    <t>10.2.1.2</t>
  </si>
  <si>
    <t>IWF group regroup teardown notification</t>
  </si>
  <si>
    <t>10.2.2.9</t>
  </si>
  <si>
    <t>10.2.1.3</t>
  </si>
  <si>
    <t>IWF group regroup teardown notification response</t>
  </si>
  <si>
    <t>10.2.2.11</t>
  </si>
  <si>
    <t>10.2.1.4</t>
  </si>
  <si>
    <t>IWF group regroup request</t>
  </si>
  <si>
    <t>10.2.2.12</t>
  </si>
  <si>
    <t>10.2.1.5</t>
  </si>
  <si>
    <t>IWF group regroup response</t>
  </si>
  <si>
    <t>10.2.2.13</t>
  </si>
  <si>
    <t>23.283 has temporary group ID</t>
  </si>
  <si>
    <t>Mistake in 23.280?  TS 24.481 has it. Don’t need to do anything unless SA6 wants to fix 23.280.</t>
  </si>
  <si>
    <t>10.2.1.6</t>
  </si>
  <si>
    <t>IWF group regroup notification</t>
  </si>
  <si>
    <t>10.2.2.14</t>
  </si>
  <si>
    <t>10.2.1.7</t>
  </si>
  <si>
    <t>IWF group regroup notification response</t>
  </si>
  <si>
    <t>10.2.2.15</t>
  </si>
  <si>
    <t>10.2.1.8</t>
  </si>
  <si>
    <t>IWF group information request</t>
  </si>
  <si>
    <t>10.2.2.26</t>
  </si>
  <si>
    <t>10.2.1.9</t>
  </si>
  <si>
    <t>IWF group information response</t>
  </si>
  <si>
    <t>10.2.2.27</t>
  </si>
  <si>
    <t>10.2.1.10</t>
  </si>
  <si>
    <t>IWF group information provision request</t>
  </si>
  <si>
    <t>10.2.2.24</t>
  </si>
  <si>
    <t>10.2.1.11</t>
  </si>
  <si>
    <t>IWF group information provision response</t>
  </si>
  <si>
    <t>10.2.2.25</t>
  </si>
  <si>
    <t>10.2.1.12</t>
  </si>
  <si>
    <t>IWF group information subscribe request</t>
  </si>
  <si>
    <t>10.2.2.28</t>
  </si>
  <si>
    <t>23.283 has list of services for which the group info is needed.</t>
  </si>
  <si>
    <t xml:space="preserve">Why is this needed in 23.283?
Align 23.283 with 23.280. </t>
  </si>
  <si>
    <t>10.2.1.13</t>
  </si>
  <si>
    <t>IWF group information subscribe response</t>
  </si>
  <si>
    <t>10.2.2.29</t>
  </si>
  <si>
    <t>10.2.1.14</t>
  </si>
  <si>
    <t>IWF group information notify request</t>
  </si>
  <si>
    <t>10.2.2.30</t>
  </si>
  <si>
    <t>23.283 includes group key material</t>
  </si>
  <si>
    <t>Mistake in 23.280, 23.280, it's up to SA6 to fix 23.280, no CT1 change needed</t>
  </si>
  <si>
    <t>10.2.1.15</t>
  </si>
  <si>
    <t>IWF group information notify response</t>
  </si>
  <si>
    <t>10.2.2.31</t>
  </si>
  <si>
    <t>Group regrouping</t>
  </si>
  <si>
    <t>MC system initiates the group regroup</t>
  </si>
  <si>
    <t>10.2.4.2</t>
  </si>
  <si>
    <t>IWF initiates the group regroup</t>
  </si>
  <si>
    <t>Ownership of the group regroup</t>
  </si>
  <si>
    <t>10.2.2.5</t>
  </si>
  <si>
    <t>Simultaneous group regroup requests from each side of the IWF-1 interface</t>
  </si>
  <si>
    <t>10.2.2.6</t>
  </si>
  <si>
    <t>Resolution of vocoder and encryption mode for the group regroup</t>
  </si>
  <si>
    <t>23.283 identifies a gap: regroup by MCPTT of an LMR E2EE group is out of scope</t>
  </si>
  <si>
    <t>23.283 needs more work</t>
  </si>
  <si>
    <t>10.2.3</t>
  </si>
  <si>
    <t>Group configuration for interworking</t>
  </si>
  <si>
    <t>Overview</t>
  </si>
  <si>
    <t>MC system provides group configuration to the IWF</t>
  </si>
  <si>
    <t>10.2.7.2</t>
  </si>
  <si>
    <t>IWF requests group configuration from the MC system</t>
  </si>
  <si>
    <t>10.2.7.3</t>
  </si>
  <si>
    <t>IWF provides group configuration to the MC system</t>
  </si>
  <si>
    <t>10.2.3.5</t>
  </si>
  <si>
    <t>MC system requests group configuration from the IWF</t>
  </si>
  <si>
    <t>10.2.3.6</t>
  </si>
  <si>
    <t>IWF subscribes to group configuration</t>
  </si>
  <si>
    <t>10.2.7.4</t>
  </si>
  <si>
    <t>10.2.3.7</t>
  </si>
  <si>
    <t>MC system notifies group configuration</t>
  </si>
  <si>
    <t>10.2.7.5</t>
  </si>
  <si>
    <t>23.283 has no optional key in the procedure</t>
  </si>
  <si>
    <t>Line 31 above, 23.283 has the key material in the info flow but 23.280 doesn’t. Don’t need to always need to have the procedures specify what's in the info flows. No change needed.</t>
  </si>
  <si>
    <t>10.2.3.8</t>
  </si>
  <si>
    <t>MC system subscribes to group configuration</t>
  </si>
  <si>
    <t>10.2.3.9</t>
  </si>
  <si>
    <t>IWF notifies group configuration</t>
  </si>
  <si>
    <t>Single call setup and release sent to IWF if it affiliated on behalf of its users in one affiliation</t>
  </si>
  <si>
    <t>Information flows for group call over interworking group</t>
  </si>
  <si>
    <t>IWF group call request</t>
  </si>
  <si>
    <t>23.379</t>
  </si>
  <si>
    <t>10.6.2.2.8</t>
  </si>
  <si>
    <t>Single call setup sent to IWF if it affiliated on behalf of its users in one affiliation
no broadcast indicator in 23.283</t>
  </si>
  <si>
    <t>IWF group call response (IWF – MCPTT server)</t>
  </si>
  <si>
    <t>10.6.2.2.11</t>
  </si>
  <si>
    <t>No result code in 23.283</t>
  </si>
  <si>
    <t>Align 23.283 with 23.379.</t>
  </si>
  <si>
    <t>IWF Group-broadcast group call setup request</t>
  </si>
  <si>
    <t>10.6.2.2.26</t>
  </si>
  <si>
    <t xml:space="preserve">Single call setup sent to IWF if it affiliated on behalf of its users in one affiliation
</t>
  </si>
  <si>
    <t>23.379 doesn’t have server-server</t>
  </si>
  <si>
    <t>10.3.2.5</t>
  </si>
  <si>
    <t>IWF Group-broadcast group call setup response</t>
  </si>
  <si>
    <t>10.6.2.2.28</t>
  </si>
  <si>
    <t>10.3.2.6</t>
  </si>
  <si>
    <t>IWF Group-broadcast group call release request</t>
  </si>
  <si>
    <t>10.6.2.2.30</t>
  </si>
  <si>
    <t>IWF doesn’t send calling id if IWF affiliated on behalf of its users in one affiliation</t>
  </si>
  <si>
    <t>10.3.2.7</t>
  </si>
  <si>
    <t>IWF group-broadcast group call release response</t>
  </si>
  <si>
    <t>10.6.2.2.32</t>
  </si>
  <si>
    <t>10.3.2.8</t>
  </si>
  <si>
    <t>IWF group join request</t>
  </si>
  <si>
    <t>10.6.2.2.20</t>
  </si>
  <si>
    <t xml:space="preserve">The IWF uses its ID when joining on behalf of multiple of its users. 
</t>
  </si>
  <si>
    <t>23.379 doesn’t have server-server join</t>
  </si>
  <si>
    <t>10.3.2.9</t>
  </si>
  <si>
    <t>IWF group join response</t>
  </si>
  <si>
    <t>10.6.2.2.21</t>
  </si>
  <si>
    <t>10.3.2.10</t>
  </si>
  <si>
    <t>IWF group call leave request</t>
  </si>
  <si>
    <t>10.6.2.2.22</t>
  </si>
  <si>
    <t>10.3.2.11</t>
  </si>
  <si>
    <t>IWF group call leave response</t>
  </si>
  <si>
    <t>10.6.2.2.23</t>
  </si>
  <si>
    <t>10.3.2.12</t>
  </si>
  <si>
    <t>IWF group call release request</t>
  </si>
  <si>
    <t>10.6.2.2.15</t>
  </si>
  <si>
    <t>23.283 doesn’t include MCPTT ID if initiated by server
23.379 doesn’t have release reason</t>
  </si>
  <si>
    <t xml:space="preserve">Update (maybe) 23.379 to add note about MCPTT not given if server ends call, and 
23.283 to remove reason code. Stage 3 doesn’t specify a reason code, although 24.229 does. </t>
  </si>
  <si>
    <t>10.3.2.13</t>
  </si>
  <si>
    <t>IWF group call release response</t>
  </si>
  <si>
    <t>10.6.2.2.16</t>
  </si>
  <si>
    <t>10.3.3</t>
  </si>
  <si>
    <t>Group call over interworking group</t>
  </si>
  <si>
    <t>10.3.3.1</t>
  </si>
  <si>
    <t>10.3.3.2</t>
  </si>
  <si>
    <t>Group call setup initiated by MCPTT user on an interworking group defined in MCPTT system</t>
  </si>
  <si>
    <t>10.6.2.4.3.1</t>
  </si>
  <si>
    <t xml:space="preserve">Mention of issues related to E2EE.
</t>
  </si>
  <si>
    <t xml:space="preserve">E2EE issue will be orange later in the spreadsheet.
</t>
  </si>
  <si>
    <t>10.3.3.3</t>
  </si>
  <si>
    <t>Group call setup initiated by LMR user on an interworking group defined in MCPTT system.</t>
  </si>
  <si>
    <t>If the IWF affilliated on behalf of its users, only one setup is sent.
23.283 - MCPTT calls individual IWF users, 23.379 doesn’t indicate whether the group owner calls all users
Mention of issues related to E2EE.</t>
  </si>
  <si>
    <t>E2EE issue will be orange later in the spreadsheet.
In TS 24.379 10.1.1.4.2 step 13)g)v), the terminating network is sent the invite for each user. 23.283 matches what 24.379 does for inviting users, no change required.</t>
  </si>
  <si>
    <t>10.3.3.4</t>
  </si>
  <si>
    <t>Group call setup initiated by MCPTT user on an interworking group defined in the LMR system</t>
  </si>
  <si>
    <t>23.283 - IWF calls individual MCPTT users, 23.379 doesn’t indicate whether the group owner calls all users.
Mention of issues related to E2EE.</t>
  </si>
  <si>
    <t>10.3.3.5</t>
  </si>
  <si>
    <t>Group call setup initiated by LMR user on an interworking group defined in the LMR system.</t>
  </si>
  <si>
    <t>10.3.3.6</t>
  </si>
  <si>
    <t>Encrypted group call with transcoding</t>
  </si>
  <si>
    <t>No corresponding subclause in 23.379 or 23.280, no issues.</t>
  </si>
  <si>
    <t>10.3.3.7</t>
  </si>
  <si>
    <t>Late Entry</t>
  </si>
  <si>
    <t>10.3.3.7.1</t>
  </si>
  <si>
    <t>10.3.3.7.2</t>
  </si>
  <si>
    <t>Group call late entry on an interworking group defined in the MCPTT system</t>
  </si>
  <si>
    <t>10.6.2.3.1.1.4</t>
  </si>
  <si>
    <t xml:space="preserve">23.379 has no server-server rejoin. </t>
  </si>
  <si>
    <t>10.3.3.7.3</t>
  </si>
  <si>
    <t>Group call late entry on an interworking group defined in the LMR system</t>
  </si>
  <si>
    <t>23.379 has no server-server rejoin</t>
  </si>
  <si>
    <t>10.3.3.8</t>
  </si>
  <si>
    <t>Interworking group call release</t>
  </si>
  <si>
    <t>10.3.3.8.1</t>
  </si>
  <si>
    <t>10.3.3.8.2</t>
  </si>
  <si>
    <t>Group call release on an interworking group defined in the MCPTT system</t>
  </si>
  <si>
    <t>10.6.2.4.1.2</t>
  </si>
  <si>
    <t>The 23.379 subclause is for temporary groups, 23.379 has no subclause for normal groups.</t>
  </si>
  <si>
    <t>10.3.3.8.3</t>
  </si>
  <si>
    <t>Group call release on an interworking group defined in the LMR system</t>
  </si>
  <si>
    <t>The 23.379 subclause is for temporary groups, 23.379 has no subclause server-server release for normal groups.</t>
  </si>
  <si>
    <t>10.3.4</t>
  </si>
  <si>
    <t>Group broadcast</t>
  </si>
  <si>
    <t>10.3.4.1</t>
  </si>
  <si>
    <t>10.3.4.2</t>
  </si>
  <si>
    <t>Group-broadcast group call procedure with an interworking group where the group-broadcast group is defined in the MCPTT system</t>
  </si>
  <si>
    <t>10.6.2.5.2.1</t>
  </si>
  <si>
    <t>One or multiple broadcast setups sent to IWF, depending upon if the IWF affiliated on behalf of its users.
The client response is optional in 23.283, even for MCPTT users.</t>
  </si>
  <si>
    <t>There's no server-server broadcast setup in 23.379
SA6 should add a statement about when the response is optional, or make the response mandatory.</t>
  </si>
  <si>
    <t>10.3.4.3</t>
  </si>
  <si>
    <t>Group-broadcast group call procedure with an interworking group where the group-broadcast group is defined in the LMR system</t>
  </si>
  <si>
    <t>10.3.4.4</t>
  </si>
  <si>
    <t>Group-broadcast group call release with an interworking group procedure where the group-broadcast group is defined in the MCPTT system</t>
  </si>
  <si>
    <t>10.6.2.5.2.3</t>
  </si>
  <si>
    <t xml:space="preserve">One or multiple broadcast releases sent to IWF, depending upon if the IWF affiliated on behalf of its users.
</t>
  </si>
  <si>
    <t>There's no server-server broadcast release in 23.379</t>
  </si>
  <si>
    <t>10.3.4.5</t>
  </si>
  <si>
    <t>Group-broadcast group call release with an interworking group procedure where the group-broadcast group is defined in the LMR system</t>
  </si>
  <si>
    <t>10.3.5</t>
  </si>
  <si>
    <t>Chat group call</t>
  </si>
  <si>
    <t>10.3.5.1</t>
  </si>
  <si>
    <t>10.3.5.2</t>
  </si>
  <si>
    <t>Chat group call defined in the LMR system</t>
  </si>
  <si>
    <t>10.6.2.3.1.2.2</t>
  </si>
  <si>
    <t>There's no server-server chat setup in 23.379</t>
  </si>
  <si>
    <t>10.3.5.3</t>
  </si>
  <si>
    <t>Chat group call defined in the MCPTT system</t>
  </si>
  <si>
    <t>The IWF can join on behalf of its users in a single join message.</t>
  </si>
  <si>
    <t>10.3.5.4</t>
  </si>
  <si>
    <t>Release chat group call defined in the LMR system</t>
  </si>
  <si>
    <t>10.6.2.3.1.2.3</t>
  </si>
  <si>
    <t>There's no server-server chat release in 23.379</t>
  </si>
  <si>
    <t>10.3.5.5</t>
  </si>
  <si>
    <t>Release chat group call defined in the MCPTT system</t>
  </si>
  <si>
    <t>If the IWF joined on behalf of its users with a single join, then a single release is sent to the IWF.</t>
  </si>
  <si>
    <t>10.3.5.6</t>
  </si>
  <si>
    <t>Exiting group call defined in the LMR system due to de-affiliation</t>
  </si>
  <si>
    <t>10.6.2.3.2</t>
  </si>
  <si>
    <t>10.3.5.7</t>
  </si>
  <si>
    <t>Exiting group call defined in the MCPTT system due to de-affiliation</t>
  </si>
  <si>
    <t>10.4.1</t>
  </si>
  <si>
    <t>Information flows for private calls</t>
  </si>
  <si>
    <t>10.4.1.1</t>
  </si>
  <si>
    <t>10.4.1.2</t>
  </si>
  <si>
    <t>IWF private call request</t>
  </si>
  <si>
    <t>10.7.2.1.2</t>
  </si>
  <si>
    <t>23.283 adds encryption algo and mode</t>
  </si>
  <si>
    <t>10.4.1.3</t>
  </si>
  <si>
    <t>IWF private call response</t>
  </si>
  <si>
    <t>10.7.2.1.4</t>
  </si>
  <si>
    <t>23.283 adds encryption algo and mode, and floor control parameters.</t>
  </si>
  <si>
    <t>10.4.1.4</t>
  </si>
  <si>
    <t>IWF ringing</t>
  </si>
  <si>
    <t>10.7.2.1.7</t>
  </si>
  <si>
    <t>10.4.1.5</t>
  </si>
  <si>
    <t>IWF call end request</t>
  </si>
  <si>
    <t>10.7.2.1.4a</t>
  </si>
  <si>
    <t>10.4.1.6</t>
  </si>
  <si>
    <t>IWF call end response</t>
  </si>
  <si>
    <t>10.7.2.1.4b</t>
  </si>
  <si>
    <t>10.4.2</t>
  </si>
  <si>
    <t>10.4.2.1</t>
  </si>
  <si>
    <t>MCPTT user initiating an MCPTT private call</t>
  </si>
  <si>
    <t>10.7.2.3.1</t>
  </si>
  <si>
    <t>23.283 includes parameters in call setup request, and returned parameters.
23.283 allows response message to convey immediate failure</t>
  </si>
  <si>
    <t>Why doesn’t 23.283 have progress ind? (ask SA6)</t>
  </si>
  <si>
    <t>10.4.2.2</t>
  </si>
  <si>
    <t>LMR user initiating a private call with MCPTT user</t>
  </si>
  <si>
    <t>10.4.3</t>
  </si>
  <si>
    <t>10.4.3.1</t>
  </si>
  <si>
    <t>MCPTT user is initiating an MCPTT private call</t>
  </si>
  <si>
    <t>10.7.2.3.2</t>
  </si>
  <si>
    <t>23.283 includes parameters in call setup request, and returned parameters.
23.283 has optional response message to convey immediate failure</t>
  </si>
  <si>
    <t>10.4.3.2</t>
  </si>
  <si>
    <t>10.4.4</t>
  </si>
  <si>
    <t>10.4.4.1</t>
  </si>
  <si>
    <t>10.7.2.2.3.1</t>
  </si>
  <si>
    <t>10.4.4.2</t>
  </si>
  <si>
    <t>MCPTT server initiated</t>
  </si>
  <si>
    <t xml:space="preserve">10.7.2.2.3.2 </t>
  </si>
  <si>
    <t>10.4.4.3</t>
  </si>
  <si>
    <t>LMR user initiated</t>
  </si>
  <si>
    <t>10.4.5</t>
  </si>
  <si>
    <t>Encryption of private calls</t>
  </si>
  <si>
    <t>LMR E2EE techniques can be used</t>
  </si>
  <si>
    <t>Floor control</t>
  </si>
  <si>
    <t>10.5.1</t>
  </si>
  <si>
    <t>10.5.2</t>
  </si>
  <si>
    <t>Information flows for floor control</t>
  </si>
  <si>
    <t>10.5.2.1</t>
  </si>
  <si>
    <t>10.5.2.2</t>
  </si>
  <si>
    <t>IWF floor request</t>
  </si>
  <si>
    <t>10.9.1.2.2</t>
  </si>
  <si>
    <t>10.5.2.3</t>
  </si>
  <si>
    <t>IWF floor granted</t>
  </si>
  <si>
    <t>10.9.1.2.3</t>
  </si>
  <si>
    <t>10.5.2.4</t>
  </si>
  <si>
    <t>IWF floor rejected</t>
  </si>
  <si>
    <t>10.9.1.2.4</t>
  </si>
  <si>
    <t>10.5.2.5</t>
  </si>
  <si>
    <t>IWF floor request cancel</t>
  </si>
  <si>
    <t>10.9.1.2.5</t>
  </si>
  <si>
    <t>10.5.2.6</t>
  </si>
  <si>
    <t>IWF floor request cancel response</t>
  </si>
  <si>
    <t>10.9.1.2.6</t>
  </si>
  <si>
    <t>10.5.2.7</t>
  </si>
  <si>
    <t>IWF floor request cancel notify</t>
  </si>
  <si>
    <t>10.9.1.2.7</t>
  </si>
  <si>
    <t>10.5.2.8</t>
  </si>
  <si>
    <t>IWF floor idle</t>
  </si>
  <si>
    <t>10.9.1.2.8</t>
  </si>
  <si>
    <t>10.5.2.9</t>
  </si>
  <si>
    <t>IWF floor release</t>
  </si>
  <si>
    <t>10.9.1.2.9</t>
  </si>
  <si>
    <t>10.5.2.10</t>
  </si>
  <si>
    <t>IWF floor taken</t>
  </si>
  <si>
    <t>10.9.1.2.10</t>
  </si>
  <si>
    <t>10.5.2.11</t>
  </si>
  <si>
    <t>IWF floor revoked</t>
  </si>
  <si>
    <t>10.9.1.2.11</t>
  </si>
  <si>
    <t>10.5.2.12</t>
  </si>
  <si>
    <t>IWF floor acknowledgement</t>
  </si>
  <si>
    <t>10.9.1.2.12</t>
  </si>
  <si>
    <t>10.5.2.13</t>
  </si>
  <si>
    <t>IWF queue position request</t>
  </si>
  <si>
    <t>10.9.1.2.13</t>
  </si>
  <si>
    <t>10.5.2.14</t>
  </si>
  <si>
    <t>IWF queue position info</t>
  </si>
  <si>
    <t>10.9.1.2.14</t>
  </si>
  <si>
    <t>10.5.2.15</t>
  </si>
  <si>
    <t>IWF unicast media stop request</t>
  </si>
  <si>
    <t>10.9.1.2.15</t>
  </si>
  <si>
    <t>10.5.2.16</t>
  </si>
  <si>
    <t>IWF unicast media resume request</t>
  </si>
  <si>
    <t>10.9.1.2.16</t>
  </si>
  <si>
    <t>10.5.3</t>
  </si>
  <si>
    <t>Interworking floor control</t>
  </si>
  <si>
    <t xml:space="preserve">10.9.1.4.1 </t>
  </si>
  <si>
    <t>10.5.4</t>
  </si>
  <si>
    <t>Floor override without using floor revoked on an interworking group</t>
  </si>
  <si>
    <t>10.9.1.3.2.2</t>
  </si>
  <si>
    <t>10.5.5</t>
  </si>
  <si>
    <t>Floor control on an interworking group homed in the LMR system</t>
  </si>
  <si>
    <t>10.9.1.4.2</t>
  </si>
  <si>
    <t>10.5.6</t>
  </si>
  <si>
    <t>Floor control on an interworking group homed in the MCPTT system</t>
  </si>
  <si>
    <t>10.5.7</t>
  </si>
  <si>
    <t>Floor control without local filtering on an interworking group defined in the LMR system</t>
  </si>
  <si>
    <t>10.9.1.4.1</t>
  </si>
  <si>
    <t>10.5.8</t>
  </si>
  <si>
    <t>Floor control without local filtering on an interworking group defined in the MCPTT system</t>
  </si>
  <si>
    <t>Prioritization and pre-emption</t>
  </si>
  <si>
    <t>10.6.1</t>
  </si>
  <si>
    <t>Information flows for prioritization and pre-emption</t>
  </si>
  <si>
    <t>10.6.1.1</t>
  </si>
  <si>
    <t>IWF emergency group call request</t>
  </si>
  <si>
    <t>10.6.2.2.1</t>
  </si>
  <si>
    <t>23.283 adds location</t>
  </si>
  <si>
    <t>Remove it in stage 2</t>
  </si>
  <si>
    <t>10.6.1.2</t>
  </si>
  <si>
    <t>IWF emergency group call response</t>
  </si>
  <si>
    <t>10.6.2.2.1a</t>
  </si>
  <si>
    <t>10.6.1.3</t>
  </si>
  <si>
    <t>IWF imminent peril group call request</t>
  </si>
  <si>
    <t>10.6.2.2.5</t>
  </si>
  <si>
    <t>10.6.1.4</t>
  </si>
  <si>
    <t>IWF imminent peril group call response</t>
  </si>
  <si>
    <t>10.6.2.2.5a</t>
  </si>
  <si>
    <t>10.6.1.5</t>
  </si>
  <si>
    <t>IWF imminent peril cancel request</t>
  </si>
  <si>
    <t>10.6.2.2.6</t>
  </si>
  <si>
    <t>10.6.1.6</t>
  </si>
  <si>
    <t>IWF imminent peril cancel response</t>
  </si>
  <si>
    <t>10.6.2.2.6a</t>
  </si>
  <si>
    <t>10.6.1.7</t>
  </si>
  <si>
    <t>IWF emergency alert request</t>
  </si>
  <si>
    <t>10.6.2.2.3</t>
  </si>
  <si>
    <t>23.283 has organization name optional</t>
  </si>
  <si>
    <t>Align with 23.379, make it mandatory</t>
  </si>
  <si>
    <t>10.6.1.8</t>
  </si>
  <si>
    <t>IWF emergency alert response</t>
  </si>
  <si>
    <t>10.6.2.2.3a</t>
  </si>
  <si>
    <t>10.6.1.9</t>
  </si>
  <si>
    <t>IWF emergency alert cancel request</t>
  </si>
  <si>
    <t>10.6.2.2.4</t>
  </si>
  <si>
    <t>10.6.1.10</t>
  </si>
  <si>
    <t>IWF emergency alert cancel response</t>
  </si>
  <si>
    <t>10.6.2.2.4a</t>
  </si>
  <si>
    <t>10.6.1.11</t>
  </si>
  <si>
    <t>IWF in-progress emergency group state cancel request</t>
  </si>
  <si>
    <t>10.6.2.2.2</t>
  </si>
  <si>
    <t>10.6.1.12</t>
  </si>
  <si>
    <t>IWF in-progress emergency group state cancel response</t>
  </si>
  <si>
    <t>10.6.2.2.2a</t>
  </si>
  <si>
    <t>10.6.2</t>
  </si>
  <si>
    <t>Emergency calls</t>
  </si>
  <si>
    <t>10.6.2.1</t>
  </si>
  <si>
    <t>When IWF affiliates once on behalf of users, emergency messaging only goes once to IWF.</t>
  </si>
  <si>
    <t>10.6.2.2</t>
  </si>
  <si>
    <t>Emergency group call</t>
  </si>
  <si>
    <t>Emergency group call setup initiated by a user in the LMR system on an interworking group defined in the MCPTT system</t>
  </si>
  <si>
    <t>10.6.2.6.1.1</t>
  </si>
  <si>
    <t>Emergency group call setup initiated by a user in the MCPTT system on an interworking group defined in MCPTT system</t>
  </si>
  <si>
    <t>Only one setup request is sent if the IWF affiliated once on behalf of its users.</t>
  </si>
  <si>
    <t>Emergency group call setup initiated by a user in the LMR system on an interworking group defined in the LMR system</t>
  </si>
  <si>
    <t>23.379 doesn’t have a multiserver case</t>
  </si>
  <si>
    <t>Emergency group call setup initiated by a user in the MCPTT system to an interworking group defined in the LMR system</t>
  </si>
  <si>
    <t>10.6.2.3</t>
  </si>
  <si>
    <t>In-progress emergency group state cancel of an interworking group</t>
  </si>
  <si>
    <t>10.6.2.3.1</t>
  </si>
  <si>
    <t>LMR user initiated in-progress emergency group state cancel of an interworking group defined in the MCPTT system</t>
  </si>
  <si>
    <t>10.6.2.6.1.3</t>
  </si>
  <si>
    <t>23.379 doesn’t check the cancelling party's authorization to cancel, it should.</t>
  </si>
  <si>
    <t>MCPTT user initiated in-progress emergency group state cancel of an interworking group defined in the MCPTT system</t>
  </si>
  <si>
    <t>10.6.2.3.3</t>
  </si>
  <si>
    <t>LMR user initiated in-progress emergency group state cancel of an interworking group defined in an LMR system</t>
  </si>
  <si>
    <t>10.6.2.3.4</t>
  </si>
  <si>
    <t>MCPTT user initiated in-progress emergency group state cancel of an interworking group defined in an LMR system</t>
  </si>
  <si>
    <t>23.379 doesn’t have multiserver emergency. Make sure that stage 3 gets response from IWF before adjusting the bearer and informing clients.</t>
  </si>
  <si>
    <t>10.6.2.4</t>
  </si>
  <si>
    <t>Losing audio</t>
  </si>
  <si>
    <t>No diffs</t>
  </si>
  <si>
    <t>10.6.2.5</t>
  </si>
  <si>
    <t>Default emergency group</t>
  </si>
  <si>
    <t>10.6.2.6</t>
  </si>
  <si>
    <t>Emergency private call</t>
  </si>
  <si>
    <t>10.6.2.7</t>
  </si>
  <si>
    <t>LMR systems that do not track group emergencies</t>
  </si>
  <si>
    <t>10.6.3</t>
  </si>
  <si>
    <t>Imminent peril calls</t>
  </si>
  <si>
    <t>10.6.3.1</t>
  </si>
  <si>
    <t>When IWF affiliates once on behalf of users, imminent peril messaging only goes once to IWF.</t>
  </si>
  <si>
    <t>10.6.3.2</t>
  </si>
  <si>
    <t>Imminent peril group call initiated by an MCPTT user on an interworking group</t>
  </si>
  <si>
    <t>10.6.2.6.2.1</t>
  </si>
  <si>
    <t>10.6.3.3</t>
  </si>
  <si>
    <t>Group call initiated by a user in the LMR system on an interworking group in imminent peril state</t>
  </si>
  <si>
    <t>10.6.3.4</t>
  </si>
  <si>
    <t>Imminent peril cancel on an interworking group</t>
  </si>
  <si>
    <t>10.6.2.6.2.3</t>
  </si>
  <si>
    <t>When IWF affiliates once on behalf of users, imminent peril messaging only goes once to IWF.
23.379 doesn’t check the cancelling party's authorization to cancel, it should.</t>
  </si>
  <si>
    <t>10.6.4</t>
  </si>
  <si>
    <t>Emergency alerts</t>
  </si>
  <si>
    <t>10.6.4.1</t>
  </si>
  <si>
    <t>Emergency alert initiated by LMR user</t>
  </si>
  <si>
    <t>10.6.2.6.3.1</t>
  </si>
  <si>
    <t>If the IWF is configured to affiliate on behalf of all of its group members in a single affiliation step, the MC service server affiliates the IWF ID instead of an individual MC service ID.</t>
  </si>
  <si>
    <t>10.6.4.2</t>
  </si>
  <si>
    <t>Emergency alert initiated by MC service user</t>
  </si>
  <si>
    <t>10.6.5</t>
  </si>
  <si>
    <t>10.6.5.1</t>
  </si>
  <si>
    <t>Emergency alert cancellation of an LMR user</t>
  </si>
  <si>
    <t>10.6.2.6.3.2</t>
  </si>
  <si>
    <t>in 23.283, MCPTT server deaffiliates user if user was implicitly affiliated.</t>
  </si>
  <si>
    <t>10.6.5.2</t>
  </si>
  <si>
    <t>Emergency alert cancellation of an MC service user</t>
  </si>
  <si>
    <t>If the IWF is configured to affiliate on behalf of all of its group members in a single affiliation step, the MC service server sends only a single cancel message to the IWF.</t>
  </si>
  <si>
    <t>Codec</t>
  </si>
  <si>
    <t>10.7.1</t>
  </si>
  <si>
    <t>Information flows for codec</t>
  </si>
  <si>
    <t>10.7.1.1</t>
  </si>
  <si>
    <t>IWF codec reconciliation request</t>
  </si>
  <si>
    <t>new in 23.283</t>
  </si>
  <si>
    <t>can this be carried in the SDP?</t>
  </si>
  <si>
    <t>10.7.1.2</t>
  </si>
  <si>
    <t>IWF codec reconciliation response</t>
  </si>
  <si>
    <t>10.7.2</t>
  </si>
  <si>
    <t>IWF transcoding</t>
  </si>
  <si>
    <t>out of scope</t>
  </si>
  <si>
    <t>10.7.3</t>
  </si>
  <si>
    <t>Codec negotiation by the LMR system</t>
  </si>
  <si>
    <t>10.7.3.1</t>
  </si>
  <si>
    <t>MCData short data service</t>
  </si>
  <si>
    <t>10.8.1</t>
  </si>
  <si>
    <t>10.8.2</t>
  </si>
  <si>
    <t>Information flows for the short data service</t>
  </si>
  <si>
    <t>10.8.2.1</t>
  </si>
  <si>
    <t>IWF MCData standalone data request, note 1 in 23.283 identifies reserved values.</t>
  </si>
  <si>
    <t>23.282</t>
  </si>
  <si>
    <t>7.4.2.1.1</t>
  </si>
  <si>
    <t>The conversation ID in 23.283 can be a reserved value to indicate that conversations are not supported</t>
  </si>
  <si>
    <t>Useful in 23.282 as well?</t>
  </si>
  <si>
    <t>10.8.2.3</t>
  </si>
  <si>
    <t>IWF MCData data disposition notification, note in 23.283 identifies reserved value.</t>
  </si>
  <si>
    <t>7.4.2.1.2</t>
  </si>
  <si>
    <t>IWF MCData group standalone data request (IWF – MCData server), note 1 in 23.283 identifies reserved values.</t>
  </si>
  <si>
    <t>7.4.2.1.7</t>
  </si>
  <si>
    <t>The conversation ID and transaction ID in 23.283 can be a reserved value to indicate that conversations and/or transactions are not supported</t>
  </si>
  <si>
    <t>10.8.2.5</t>
  </si>
  <si>
    <t>IWF MCData group standalone data request (MCData server - IWF)</t>
  </si>
  <si>
    <t>7.4.2.1.8</t>
  </si>
  <si>
    <t>IWF MCData data disposition notification(s) (MCData server to IWF)</t>
  </si>
  <si>
    <t>7.4.2.1.9</t>
  </si>
  <si>
    <t>7.4.2.1.10</t>
  </si>
  <si>
    <t>10.8.2.8</t>
  </si>
  <si>
    <t>IWF MCData group standalone data request (MCData server – IWF)</t>
  </si>
  <si>
    <t>7.4.2.1.11</t>
  </si>
  <si>
    <t>10.8.2.9</t>
  </si>
  <si>
    <t>IWF MCData group standalone data response, note in 23.283 identifies reserved value.</t>
  </si>
  <si>
    <t>7.4.2.1.12</t>
  </si>
  <si>
    <t>10.8.3</t>
  </si>
  <si>
    <t>Behaviour at the MCData Client</t>
  </si>
  <si>
    <t>10.8.4</t>
  </si>
  <si>
    <t>Behaviour at the IWF</t>
  </si>
  <si>
    <t>10.8.5</t>
  </si>
  <si>
    <t>Behaviour at the MCData server</t>
  </si>
  <si>
    <t>10.8.6</t>
  </si>
  <si>
    <t>MCData user one-to-one SDS request to an LMR user</t>
  </si>
  <si>
    <t>10.8.6.1</t>
  </si>
  <si>
    <t>Signalling control plane</t>
  </si>
  <si>
    <t>7.4.2.2</t>
  </si>
  <si>
    <t>10.8.6.2</t>
  </si>
  <si>
    <t>Media plane</t>
  </si>
  <si>
    <t>7.4.2.3</t>
  </si>
  <si>
    <t>10.8.7</t>
  </si>
  <si>
    <t>LMR user one-to-one SDS request to an MCData user</t>
  </si>
  <si>
    <t>10.8.7.1</t>
  </si>
  <si>
    <t>10.8.7.2</t>
  </si>
  <si>
    <t>10.8.8</t>
  </si>
  <si>
    <t>MCData user group SDS request to an MCData group including LMR users</t>
  </si>
  <si>
    <t>10.8.8.1</t>
  </si>
  <si>
    <t>7.4.2.5</t>
  </si>
  <si>
    <t>10.8.8.2</t>
  </si>
  <si>
    <t>7.4.2.6</t>
  </si>
  <si>
    <t>10.8.9</t>
  </si>
  <si>
    <t>LMR user group SDS request to an MCData group</t>
  </si>
  <si>
    <t>10.8.9.1</t>
  </si>
  <si>
    <t>10.8.9.2</t>
  </si>
  <si>
    <t>IWF as a security gateway</t>
  </si>
  <si>
    <t>10.9.1</t>
  </si>
  <si>
    <t>Support for transcoding with encrypted speech</t>
  </si>
  <si>
    <t>Simultaneous interworked calls (on-network)</t>
  </si>
  <si>
    <t>10.10.1</t>
  </si>
  <si>
    <t>Location</t>
  </si>
  <si>
    <t>10.11.1</t>
  </si>
  <si>
    <t>Location of current talker</t>
  </si>
  <si>
    <t>There's no architected inter-system location interface in 23.280 or 23.283. Based upon the outcome of talker location in CT1 for 24.379, talker location may need to be deferred or removed; or, 23.379 and 23.283 may need to be aligned with CT1.</t>
  </si>
  <si>
    <t>10.11.2</t>
  </si>
  <si>
    <t>Location of current talker (MCPTT server to IWF)</t>
  </si>
  <si>
    <t>10.11.3</t>
  </si>
  <si>
    <t>Location of current talker (IWF to MCPTT server)</t>
  </si>
  <si>
    <t>No diffs. There is the note saying that how the MCPTT server gets the location of the LMR user is out of scope. This should be fixed in SA6#25.</t>
  </si>
  <si>
    <t>LMR security transport</t>
  </si>
  <si>
    <t>10.12.1</t>
  </si>
  <si>
    <t>Information flows for LMR security transport</t>
  </si>
  <si>
    <t>10.12.1.1</t>
  </si>
  <si>
    <t>Non-3GPP security message request</t>
  </si>
  <si>
    <t>New in 23.283</t>
  </si>
  <si>
    <t>10.12.1.2</t>
  </si>
  <si>
    <t>Non-3GPP security message response</t>
  </si>
  <si>
    <t>10.12.2</t>
  </si>
  <si>
    <t>LMR key management messages</t>
  </si>
  <si>
    <t>10.12.2.1</t>
  </si>
  <si>
    <t>10.12.2.2</t>
  </si>
  <si>
    <t>MC service client initiated</t>
  </si>
  <si>
    <t>10.12.2.3</t>
  </si>
  <si>
    <t>IWF initiated</t>
  </si>
  <si>
    <t>TS 23.283 v15.0.0</t>
  </si>
  <si>
    <t>TS 23.379 v15.3.0</t>
  </si>
  <si>
    <t>TS 23.280 v15.3.0</t>
  </si>
  <si>
    <t>23.379 and stage 3 don’t do this. Remove it from 23.283.
Done.</t>
  </si>
  <si>
    <t>178, 179</t>
  </si>
  <si>
    <t>S6-181147</t>
  </si>
  <si>
    <t>S6-181146</t>
  </si>
  <si>
    <t>S6-181144</t>
  </si>
  <si>
    <t>FirstNet</t>
  </si>
  <si>
    <t>4.10</t>
  </si>
  <si>
    <t>10.0</t>
  </si>
  <si>
    <t>MCData overview</t>
  </si>
  <si>
    <t>Identity, URI and address assignments</t>
  </si>
  <si>
    <t>4.2.1</t>
  </si>
  <si>
    <t>Public Service identities</t>
  </si>
  <si>
    <t>4.2.2</t>
  </si>
  <si>
    <t>MCData session identity</t>
  </si>
  <si>
    <t>4.2.3</t>
  </si>
  <si>
    <t>MCData client ID</t>
  </si>
  <si>
    <t>Pre-established sessions</t>
  </si>
  <si>
    <t>Emergency Alerts</t>
  </si>
  <si>
    <t>MCData Protocol</t>
  </si>
  <si>
    <t>Protection of sensitive XML application data</t>
  </si>
  <si>
    <t>Protection of TLV signalling and media content</t>
  </si>
  <si>
    <t>4.9.1</t>
  </si>
  <si>
    <t>4.9.2</t>
  </si>
  <si>
    <t>MCData client</t>
  </si>
  <si>
    <t>MCData server</t>
  </si>
  <si>
    <t>SIP failure case</t>
  </si>
  <si>
    <t>MCData client procedures</t>
  </si>
  <si>
    <t>Distinction of requests at the MCData client</t>
  </si>
  <si>
    <t>6.2.1.1</t>
  </si>
  <si>
    <t>MCData conversation items</t>
  </si>
  <si>
    <t>6.2.2.1</t>
  </si>
  <si>
    <t>Generating an SDS Message</t>
  </si>
  <si>
    <t>6.2.2.2</t>
  </si>
  <si>
    <t>Generating an FD Message for FD using HTTP</t>
  </si>
  <si>
    <t>6.2.2.3</t>
  </si>
  <si>
    <t>Generating an FD Message for FD using media plane</t>
  </si>
  <si>
    <t>Disposition Notifications</t>
  </si>
  <si>
    <t>Generating an SDS Notification</t>
  </si>
  <si>
    <t>Generating an FD Notification</t>
  </si>
  <si>
    <t>Sending SIP requests and receiving SIP responses</t>
  </si>
  <si>
    <t>Generating a SIP MESSAGE request towards the originating participating MCData function</t>
  </si>
  <si>
    <t>MCData server procedures</t>
  </si>
  <si>
    <t>Distinction of requests at the MCData server</t>
  </si>
  <si>
    <t>Generating a SIP MESSAGE request towards the terminating MCData client</t>
  </si>
  <si>
    <t>Retrieving a group document</t>
  </si>
  <si>
    <t>Determining targeted group members for MCData communications</t>
  </si>
  <si>
    <t>Confidentiality and Integrity Protection of sensitive XML content</t>
  </si>
  <si>
    <t>6.5.1</t>
  </si>
  <si>
    <t>6.5.1.1</t>
  </si>
  <si>
    <t>6.5.1.2</t>
  </si>
  <si>
    <t>6.5.1.3</t>
  </si>
  <si>
    <t>6.5.1.4</t>
  </si>
  <si>
    <t>6.5.2</t>
  </si>
  <si>
    <t>6.5.2.1</t>
  </si>
  <si>
    <t>6.5.2.2</t>
  </si>
  <si>
    <t>6.5.2.3</t>
  </si>
  <si>
    <t>6.5.2.3.1</t>
  </si>
  <si>
    <t>6.5.2.3.2</t>
  </si>
  <si>
    <t>6.5.2.3.3</t>
  </si>
  <si>
    <t>6.5.2.3.4</t>
  </si>
  <si>
    <t>6.5.2.4</t>
  </si>
  <si>
    <t>6.5.2.4.1</t>
  </si>
  <si>
    <t>6.5.2.4.2</t>
  </si>
  <si>
    <t>6.5.2.4.3</t>
  </si>
  <si>
    <t>6.5.2.5</t>
  </si>
  <si>
    <t>MCData server copying received XML content</t>
  </si>
  <si>
    <t>6.5.3</t>
  </si>
  <si>
    <t>6.5.3.1</t>
  </si>
  <si>
    <t>6.5.3.2</t>
  </si>
  <si>
    <t>6.5.3.3</t>
  </si>
  <si>
    <t>6.5.3.3.1</t>
  </si>
  <si>
    <t>6.5.3.3.2</t>
  </si>
  <si>
    <t>6.5.3.3.3</t>
  </si>
  <si>
    <t>6.5.3.4</t>
  </si>
  <si>
    <t>6.5.3.4.1</t>
  </si>
  <si>
    <t>6.5.3.4.2</t>
  </si>
  <si>
    <t>Confidentiality and Integrity Protection of TLV messages</t>
  </si>
  <si>
    <t>Derivation of master keys for media and media control</t>
  </si>
  <si>
    <t>Protection of MCData Data signalling and MCData Data messages</t>
  </si>
  <si>
    <t>The MCData client</t>
  </si>
  <si>
    <t>The participating MCData function</t>
  </si>
  <si>
    <t>The controlling MCData function</t>
  </si>
  <si>
    <t>SIP PUBLISH request for service authorisation and MCData service settings</t>
  </si>
  <si>
    <t>Sending SIP PUBLISH for MCData service settings only</t>
  </si>
  <si>
    <t>Determination of MCData service settings</t>
  </si>
  <si>
    <t>Receiving SIP PUBLISH request for MCData service settings only</t>
  </si>
  <si>
    <t>Subscription to and notification of MCData service settings</t>
  </si>
  <si>
    <t>Receiving subscription to MCData service settings</t>
  </si>
  <si>
    <t>Sending notification of change of MCData service settings</t>
  </si>
  <si>
    <t>8.2.3</t>
  </si>
  <si>
    <t>8.2.4</t>
  </si>
  <si>
    <t>Procedure for sending affiliation status change request in negotiated mode to target MCData user</t>
  </si>
  <si>
    <t>8.2.5</t>
  </si>
  <si>
    <t>Procedure for receiving affiliation status change request in negotiated mode from authorized MCData user</t>
  </si>
  <si>
    <t>Procedures of MCData server serving the MCData user</t>
  </si>
  <si>
    <t>8.3.2.3</t>
  </si>
  <si>
    <t>Receiving affiliation status change from MCData client procedure</t>
  </si>
  <si>
    <t>8.3.2.4</t>
  </si>
  <si>
    <t>8.3.2.5</t>
  </si>
  <si>
    <t>8.3.2.6</t>
  </si>
  <si>
    <t>Sending affiliation status change towards MCData server owning MCData group procedure</t>
  </si>
  <si>
    <t>8.3.2.7</t>
  </si>
  <si>
    <t>Affiliation status determination from MCData server owning MCData group procedure</t>
  </si>
  <si>
    <t>8.3.2.8</t>
  </si>
  <si>
    <t>Procedure for authorizing affiliation status change request in negotiated mode sent to served MCData user</t>
  </si>
  <si>
    <t>8.3.2.9</t>
  </si>
  <si>
    <t>Forwarding affiliation status change towards another MCData user procedure</t>
  </si>
  <si>
    <t>8.3.2.10</t>
  </si>
  <si>
    <t>Forwarding subscription to affiliation status towards another MCData user procedure</t>
  </si>
  <si>
    <t>8.3.2.11</t>
  </si>
  <si>
    <t>8.3.2.12</t>
  </si>
  <si>
    <t>8.3.2.13</t>
  </si>
  <si>
    <t>8.3.2.14</t>
  </si>
  <si>
    <t>8.3.2.15</t>
  </si>
  <si>
    <t>8.3.3</t>
  </si>
  <si>
    <t>Procedures of MCData server owning the MCData group</t>
  </si>
  <si>
    <t>8.3.3.1</t>
  </si>
  <si>
    <t>8.3.3.2</t>
  </si>
  <si>
    <t>8.3.3.3</t>
  </si>
  <si>
    <t>8.3.3.4</t>
  </si>
  <si>
    <t>8.3.3.5</t>
  </si>
  <si>
    <t>8.3.3.6</t>
  </si>
  <si>
    <t>Implicit affiliation eligibilty check procedure</t>
  </si>
  <si>
    <t>8.3.3.7</t>
  </si>
  <si>
    <t>Short Data Service (SDS)</t>
  </si>
  <si>
    <t>On-network SDS</t>
  </si>
  <si>
    <t>Sending an SDS message</t>
  </si>
  <si>
    <t>Handling of received SDS messages with or without disposition requests</t>
  </si>
  <si>
    <t>Handling of disposition requests</t>
  </si>
  <si>
    <t>Standalone SDS using signalling control plane</t>
  </si>
  <si>
    <t>MCData client originating procedures</t>
  </si>
  <si>
    <t>MCData client terminating procedures</t>
  </si>
  <si>
    <t>Participating MCData function procedures</t>
  </si>
  <si>
    <t>Originating participating MCData function procedures</t>
  </si>
  <si>
    <t>Terminating participating MCData function procedures</t>
  </si>
  <si>
    <t>9.2.2.4</t>
  </si>
  <si>
    <t>Controlling MCData function procedures</t>
  </si>
  <si>
    <t>9.2.2.4.1</t>
  </si>
  <si>
    <t>Originating controlling MCData function procedures</t>
  </si>
  <si>
    <t>9.2.2.4.2</t>
  </si>
  <si>
    <t>Terminating controlling MCData function procedures</t>
  </si>
  <si>
    <t>9.2.3</t>
  </si>
  <si>
    <t>Standalone SDS using media plane</t>
  </si>
  <si>
    <t>9.2.3.1</t>
  </si>
  <si>
    <t>9.2.3.2</t>
  </si>
  <si>
    <t>9.2.3.2.1</t>
  </si>
  <si>
    <t>9.2.3.2.2</t>
  </si>
  <si>
    <t>9.2.3.2.3</t>
  </si>
  <si>
    <t>9.2.3.2.4</t>
  </si>
  <si>
    <t>9.2.3.3</t>
  </si>
  <si>
    <t>9.2.3.3.1</t>
  </si>
  <si>
    <t>9.2.3.3.2</t>
  </si>
  <si>
    <t>9.2.3.3.3</t>
  </si>
  <si>
    <t>9.2.3.3.4</t>
  </si>
  <si>
    <t>9.2.3.4</t>
  </si>
  <si>
    <t>9.2.3.4.1</t>
  </si>
  <si>
    <t>9.2.3.4.2</t>
  </si>
  <si>
    <t>9.2.3.4.3</t>
  </si>
  <si>
    <t>9.2.3.4.4</t>
  </si>
  <si>
    <t>9.2.4</t>
  </si>
  <si>
    <t>SDS session</t>
  </si>
  <si>
    <t>9.2.4.1</t>
  </si>
  <si>
    <t>9.2.4.2</t>
  </si>
  <si>
    <t>9.2.4.2.1</t>
  </si>
  <si>
    <t>9.2.4.2.2</t>
  </si>
  <si>
    <t>9.2.4.2.3</t>
  </si>
  <si>
    <t>9.2.4.2.4</t>
  </si>
  <si>
    <t>9.2.4.3</t>
  </si>
  <si>
    <t>9.2.4.3.1</t>
  </si>
  <si>
    <t>9.2.4.3.2</t>
  </si>
  <si>
    <t>9.2.4.3.3</t>
  </si>
  <si>
    <t>9.2.4.3.4</t>
  </si>
  <si>
    <t>9.2.4.4</t>
  </si>
  <si>
    <t>9.2.4.4.1</t>
  </si>
  <si>
    <t>9.2.4.4.2</t>
  </si>
  <si>
    <t>9.2.4.4.3</t>
  </si>
  <si>
    <t>9.2.4.4.4</t>
  </si>
  <si>
    <t>Off-network SDS</t>
  </si>
  <si>
    <t>Message transport to a MCData Client</t>
  </si>
  <si>
    <t>Message transport to a MCData Group</t>
  </si>
  <si>
    <t>Sending SDS message</t>
  </si>
  <si>
    <t>9.3.2.3</t>
  </si>
  <si>
    <t>Retransmitting SDS message</t>
  </si>
  <si>
    <t>9.3.2.4</t>
  </si>
  <si>
    <t>Receiving SDS message</t>
  </si>
  <si>
    <t>9.3.2.5</t>
  </si>
  <si>
    <t>SDS Read while TFS3 (delivery and read) is running</t>
  </si>
  <si>
    <t>9.3.2.6</t>
  </si>
  <si>
    <t>Timer TFS3 (delivery and read) expires</t>
  </si>
  <si>
    <t>File Distribution (FD)</t>
  </si>
  <si>
    <t>On-network FD</t>
  </si>
  <si>
    <t>Sending an FD message</t>
  </si>
  <si>
    <t>Handling of received FD messages</t>
  </si>
  <si>
    <t>10.2.1.2.1</t>
  </si>
  <si>
    <t>Initial processing of the received FD message</t>
  </si>
  <si>
    <t>10.2.1.2.2</t>
  </si>
  <si>
    <t>Mandatory Download</t>
  </si>
  <si>
    <t>10.2.1.2.3</t>
  </si>
  <si>
    <t>Non-Mandatory download</t>
  </si>
  <si>
    <t>Discovery of the Absolute URI of the media storage function</t>
  </si>
  <si>
    <t>10.2.1.3.1</t>
  </si>
  <si>
    <t>10.2.1.3.2</t>
  </si>
  <si>
    <t>10.2.1.3.3</t>
  </si>
  <si>
    <t>10.2.1.3.4</t>
  </si>
  <si>
    <t>File upload using HTTP</t>
  </si>
  <si>
    <t>Media storage client procedures</t>
  </si>
  <si>
    <t>Media storage function procedures</t>
  </si>
  <si>
    <t>File download using HTTP</t>
  </si>
  <si>
    <t>10.2.4</t>
  </si>
  <si>
    <t>FD using HTTP</t>
  </si>
  <si>
    <t>10.2.4.1</t>
  </si>
  <si>
    <t>10.2.4.2.1</t>
  </si>
  <si>
    <t>10.2.4.2.2</t>
  </si>
  <si>
    <t>10.2.4.3</t>
  </si>
  <si>
    <t>10.2.4.3.1</t>
  </si>
  <si>
    <t>10.2.4.3.2</t>
  </si>
  <si>
    <t>10.2.4.4</t>
  </si>
  <si>
    <t>10.2.4.4.1</t>
  </si>
  <si>
    <t>10.2.4.4.2</t>
  </si>
  <si>
    <t>10.2.5</t>
  </si>
  <si>
    <t>FD using media plane</t>
  </si>
  <si>
    <t>10.2.5.1</t>
  </si>
  <si>
    <t>10.2.5.2</t>
  </si>
  <si>
    <t>10.2.5.2.1</t>
  </si>
  <si>
    <t>10.2.5.2.2</t>
  </si>
  <si>
    <t>10.2.5.2.3</t>
  </si>
  <si>
    <t>10.2.5.2.4</t>
  </si>
  <si>
    <t>10.2.5.3</t>
  </si>
  <si>
    <t>10.2.5.3.1</t>
  </si>
  <si>
    <t>10.2.5.3.2</t>
  </si>
  <si>
    <t>10.2.5.3.3</t>
  </si>
  <si>
    <t>10.2.5.3.4</t>
  </si>
  <si>
    <t>10.2.5.4</t>
  </si>
  <si>
    <t>10.2.5.4.1</t>
  </si>
  <si>
    <t>10.2.5.4.2</t>
  </si>
  <si>
    <t>10.2.5.4.3</t>
  </si>
  <si>
    <t>10.2.5.4.4</t>
  </si>
  <si>
    <t>Transmission and Reception Control</t>
  </si>
  <si>
    <t>Auto-receive for File Distribution</t>
  </si>
  <si>
    <t>Accessing list of deferred data group communications</t>
  </si>
  <si>
    <t>11.3.1</t>
  </si>
  <si>
    <t>11.3.2</t>
  </si>
  <si>
    <t>11.3.2.1</t>
  </si>
  <si>
    <t>Sending a request to access a list of deferred group communications</t>
  </si>
  <si>
    <t>11.3.2.2</t>
  </si>
  <si>
    <t>Receiving a list of deferred group communications</t>
  </si>
  <si>
    <t>11.3.3</t>
  </si>
  <si>
    <t>11.3.3.1</t>
  </si>
  <si>
    <t>Receiving a request to access a list of deferred group communications</t>
  </si>
  <si>
    <t>11.3.3.2</t>
  </si>
  <si>
    <t>Sending a list of deferred group communications</t>
  </si>
  <si>
    <t>Dispositions and Notifications</t>
  </si>
  <si>
    <t>On-network disposition notifications</t>
  </si>
  <si>
    <t>12.2.1.1</t>
  </si>
  <si>
    <t>MCData client sends a disposition notification message</t>
  </si>
  <si>
    <t>12.2.1.2</t>
  </si>
  <si>
    <t>MCData client receives a disposition notification message</t>
  </si>
  <si>
    <t>Participating MCData function receives disposition notification from a MCData user</t>
  </si>
  <si>
    <t>Participating MCData function receives disposition notification from a Controlling MCData function</t>
  </si>
  <si>
    <t>Off-network dispositions</t>
  </si>
  <si>
    <t>12.3.1</t>
  </si>
  <si>
    <t>12.3.2</t>
  </si>
  <si>
    <t>Sending off-network SDS delivery notification</t>
  </si>
  <si>
    <t>12.3.3</t>
  </si>
  <si>
    <t>Sending off-network SDS read notification</t>
  </si>
  <si>
    <t>12.3.4</t>
  </si>
  <si>
    <t>Sending off-network SDS delivered and read notification</t>
  </si>
  <si>
    <t>12.3.5</t>
  </si>
  <si>
    <t>Off-network SDS notification retransmission</t>
  </si>
  <si>
    <t>Network-triggered notifications for FD</t>
  </si>
  <si>
    <t>12.4.1</t>
  </si>
  <si>
    <t>12.4.1.1</t>
  </si>
  <si>
    <t>File availability expiry</t>
  </si>
  <si>
    <t>12.4.2</t>
  </si>
  <si>
    <t>12.4.2.1</t>
  </si>
  <si>
    <t>Generation of a SIP MESSAGE request for notification</t>
  </si>
  <si>
    <t>Expiry of timer TDC2 (file availability timer)</t>
  </si>
  <si>
    <t>12.4.3</t>
  </si>
  <si>
    <t>12.4.4</t>
  </si>
  <si>
    <t>Communication Release</t>
  </si>
  <si>
    <t>On-network</t>
  </si>
  <si>
    <t>MCData originating user initiated communication release</t>
  </si>
  <si>
    <t>13.2.2.1</t>
  </si>
  <si>
    <t>13.2.2.2</t>
  </si>
  <si>
    <t>Release of MCData communication over media plane</t>
  </si>
  <si>
    <t>13.2.2.2.1</t>
  </si>
  <si>
    <t>13.2.2.2.2</t>
  </si>
  <si>
    <t>13.2.2.2.2.1</t>
  </si>
  <si>
    <t>13.2.2.2.2.2</t>
  </si>
  <si>
    <t>13.2.2.2.3</t>
  </si>
  <si>
    <t>13.2.2.2.3.1</t>
  </si>
  <si>
    <t>13.2.2.2.3.2</t>
  </si>
  <si>
    <t>13.2.2.2.4</t>
  </si>
  <si>
    <t>13.2.2.2.4.1</t>
  </si>
  <si>
    <t>Communication release policy for group MCData communication</t>
  </si>
  <si>
    <t>13.2.2.2.4.2</t>
  </si>
  <si>
    <t>Communication release policy for one-to-one MCData communication</t>
  </si>
  <si>
    <t>13.2.2.2.4.3</t>
  </si>
  <si>
    <t>13.2.2.2.4.4</t>
  </si>
  <si>
    <t>MCData server initiated communication release without prior indication</t>
  </si>
  <si>
    <t>13.2.3.1</t>
  </si>
  <si>
    <t>13.2.3.2</t>
  </si>
  <si>
    <t>13.2.3.2.1</t>
  </si>
  <si>
    <t>13.2.3.2.2</t>
  </si>
  <si>
    <t>13.2.3.2.3</t>
  </si>
  <si>
    <t>13.2.3.2.4</t>
  </si>
  <si>
    <t>MCData server initiated communication release with prior indication</t>
  </si>
  <si>
    <t>13.2.4.1</t>
  </si>
  <si>
    <t>13.2.4.2</t>
  </si>
  <si>
    <t>13.2.4.2.1</t>
  </si>
  <si>
    <t>Receiving intent to release the communication</t>
  </si>
  <si>
    <t>13.2.4.2.2</t>
  </si>
  <si>
    <t>Request for extension of communication</t>
  </si>
  <si>
    <t>13.2.4.2.3</t>
  </si>
  <si>
    <t>Receiving response to communication extension request</t>
  </si>
  <si>
    <t>13.2.4.3</t>
  </si>
  <si>
    <t>13.2.4.3.1</t>
  </si>
  <si>
    <t>Receiving SIP INFO request from the controlling MCData function</t>
  </si>
  <si>
    <t>13.2.4.3.2</t>
  </si>
  <si>
    <t>Receiving SIP INFO request from the MCData client</t>
  </si>
  <si>
    <t>13.2.4.4</t>
  </si>
  <si>
    <t>13.2.4.4.1</t>
  </si>
  <si>
    <t>Sending intent to release a communication</t>
  </si>
  <si>
    <t>13.2.4.4.2</t>
  </si>
  <si>
    <t>Receiving more information</t>
  </si>
  <si>
    <t>13.2.4.4.3</t>
  </si>
  <si>
    <t>Receiving request for extension of communication</t>
  </si>
  <si>
    <t>13.2.4.4.4</t>
  </si>
  <si>
    <t>Sending response to communication extension request</t>
  </si>
  <si>
    <t>Authorized MCData user initiated communication release without prior indication</t>
  </si>
  <si>
    <t>13.2.5.1</t>
  </si>
  <si>
    <t>13.2.5.2</t>
  </si>
  <si>
    <t>13.2.5.2.1</t>
  </si>
  <si>
    <t>13.2.5.2.2</t>
  </si>
  <si>
    <t>Authorized MCData client procedures</t>
  </si>
  <si>
    <t>13.2.5.2.2.1</t>
  </si>
  <si>
    <t>Sending communication release request</t>
  </si>
  <si>
    <t>13.2.5.2.3</t>
  </si>
  <si>
    <t>13.2.5.2.3.1</t>
  </si>
  <si>
    <t>Receiving SIP INFO request from the authorized MCData client</t>
  </si>
  <si>
    <t>13.2.5.2.4</t>
  </si>
  <si>
    <t>13.2.5.2.4.1</t>
  </si>
  <si>
    <t>Receiving request to release the communication from authorized MCData user</t>
  </si>
  <si>
    <t>13.2.6</t>
  </si>
  <si>
    <t>Authorized MCData user initiated communication release with prior indication</t>
  </si>
  <si>
    <t>13.2.6.1</t>
  </si>
  <si>
    <t>13.2.6.2</t>
  </si>
  <si>
    <t>13.2.6.2.1</t>
  </si>
  <si>
    <t>13.2.6.2.2</t>
  </si>
  <si>
    <t>13.2.6.2.2.1</t>
  </si>
  <si>
    <t>13.2.6.2.2.2</t>
  </si>
  <si>
    <t>13.2.6.2.2.3</t>
  </si>
  <si>
    <t>13.2.6.2.2.4</t>
  </si>
  <si>
    <t>13.2.6.2.3</t>
  </si>
  <si>
    <t>13.2.6.2.3.1</t>
  </si>
  <si>
    <t>13.2.6.2.3.2</t>
  </si>
  <si>
    <t>13.2.6.2.4</t>
  </si>
  <si>
    <t>13.2.6.2.4.1</t>
  </si>
  <si>
    <t>13.2.6.2.4.2</t>
  </si>
  <si>
    <t>13.2.6.2.4.3</t>
  </si>
  <si>
    <t>13.2.6.2.4.4</t>
  </si>
  <si>
    <t>Enhanced Status (ES)</t>
  </si>
  <si>
    <t>On-network ES</t>
  </si>
  <si>
    <t>14.2.1.1</t>
  </si>
  <si>
    <t>14.2.1.2</t>
  </si>
  <si>
    <t>14.2.3.1</t>
  </si>
  <si>
    <t>14.2.3.2</t>
  </si>
  <si>
    <t>Off-network ES</t>
  </si>
  <si>
    <t>Message Formats</t>
  </si>
  <si>
    <t>MCData message functional definitions and contents</t>
  </si>
  <si>
    <t>SDS SIGNALLING PAYLOAD message</t>
  </si>
  <si>
    <t>FD SIGNALLING PAYLOAD message</t>
  </si>
  <si>
    <t>DATA PAYLOAD message</t>
  </si>
  <si>
    <t>SDS NOTIFICATION message</t>
  </si>
  <si>
    <t>FD NOTIFICATION message</t>
  </si>
  <si>
    <t>SDS OFF-NETWORK MESSAGE message</t>
  </si>
  <si>
    <t>SDS OFF-NETWORK NOTIFICATION message</t>
  </si>
  <si>
    <t>FD NETWORK NOTIFICATION message</t>
  </si>
  <si>
    <t>COMMUNICATION RELEASE message</t>
  </si>
  <si>
    <t>DEFERRED DATA REQUEST message</t>
  </si>
  <si>
    <t>DEFERRED DATA RESPONSE message</t>
  </si>
  <si>
    <t>SDS disposition request type</t>
  </si>
  <si>
    <t>FD disposition request type</t>
  </si>
  <si>
    <t>SDS disposition notification type</t>
  </si>
  <si>
    <t>FD disposition notification type</t>
  </si>
  <si>
    <t>Application ID</t>
  </si>
  <si>
    <t>Date and time</t>
  </si>
  <si>
    <t>Conversation ID</t>
  </si>
  <si>
    <t>Message ID</t>
  </si>
  <si>
    <t>InReplyTo message ID</t>
  </si>
  <si>
    <t>Number of payloads</t>
  </si>
  <si>
    <t>Payload</t>
  </si>
  <si>
    <t>MCData group ID</t>
  </si>
  <si>
    <t>MCData user ID</t>
  </si>
  <si>
    <t>Mandatory download</t>
  </si>
  <si>
    <t>15.2.17</t>
  </si>
  <si>
    <t>Metadata</t>
  </si>
  <si>
    <t>15.2.18</t>
  </si>
  <si>
    <t>Notification type</t>
  </si>
  <si>
    <t>15.2.19</t>
  </si>
  <si>
    <t>Data query type</t>
  </si>
  <si>
    <t>15.2.20</t>
  </si>
  <si>
    <t>Comm release Information type</t>
  </si>
  <si>
    <t>15.2.21</t>
  </si>
  <si>
    <t>Extension response type</t>
  </si>
  <si>
    <t>Annex A (informative):</t>
  </si>
  <si>
    <t>Signalling flows</t>
  </si>
  <si>
    <t>Annex B (normative):</t>
  </si>
  <si>
    <t>Media feature tags within the current document</t>
  </si>
  <si>
    <t>B.2</t>
  </si>
  <si>
    <t>Definition of media feature tag for Mission Critical Data (MCData) communications Short Data Service (SDS)</t>
  </si>
  <si>
    <t>B.3</t>
  </si>
  <si>
    <t>Definition of media feature tag for Mission Critical Data (MCData) communications File Distribution (FD)</t>
  </si>
  <si>
    <t>Annex C (normative):</t>
  </si>
  <si>
    <t>ICSI values defined within the current document</t>
  </si>
  <si>
    <t>C.2</t>
  </si>
  <si>
    <t>Definition of ICSI value for the Mission Critical Data (MCData) service</t>
  </si>
  <si>
    <t>C.2.1</t>
  </si>
  <si>
    <t>URN</t>
  </si>
  <si>
    <t>C.2.2</t>
  </si>
  <si>
    <t>C.2.3</t>
  </si>
  <si>
    <t>Reference</t>
  </si>
  <si>
    <t>C.2.4</t>
  </si>
  <si>
    <t>Contact</t>
  </si>
  <si>
    <t>C.2.5</t>
  </si>
  <si>
    <t>Registration of subtype</t>
  </si>
  <si>
    <t>C.2.6</t>
  </si>
  <si>
    <t>Remarks</t>
  </si>
  <si>
    <t>C.3</t>
  </si>
  <si>
    <t>Definition of ICSI value for the Mission Critical Data (MCData) communications Short Data Service (SDS)</t>
  </si>
  <si>
    <t>C.3.1</t>
  </si>
  <si>
    <t>C.3.2</t>
  </si>
  <si>
    <t>C.3.3</t>
  </si>
  <si>
    <t>C.3.4</t>
  </si>
  <si>
    <t>C.3.5</t>
  </si>
  <si>
    <t>C.3.6</t>
  </si>
  <si>
    <t>C.4</t>
  </si>
  <si>
    <t>Definition of ICSI value for Mission Critical Data (MCData) communications File Distribution (FD)</t>
  </si>
  <si>
    <t>C.4.1</t>
  </si>
  <si>
    <t>C.4.2</t>
  </si>
  <si>
    <t>C.4.3</t>
  </si>
  <si>
    <t>C.4.4</t>
  </si>
  <si>
    <t>C.4.5</t>
  </si>
  <si>
    <t>C.4.6</t>
  </si>
  <si>
    <t>Annex D (normative):</t>
  </si>
  <si>
    <t>XML schemas</t>
  </si>
  <si>
    <t>D.1</t>
  </si>
  <si>
    <t>XML schema for transporting MCData identities and general services information</t>
  </si>
  <si>
    <t>D.1.1</t>
  </si>
  <si>
    <t>D.1.2</t>
  </si>
  <si>
    <t>XML schema</t>
  </si>
  <si>
    <t>D.1.3</t>
  </si>
  <si>
    <t>Semantic</t>
  </si>
  <si>
    <t>D.1.4</t>
  </si>
  <si>
    <t>IANA registration template</t>
  </si>
  <si>
    <t>D.2</t>
  </si>
  <si>
    <t>D.3</t>
  </si>
  <si>
    <t>XML schema for MCData (de)-affiliation requests</t>
  </si>
  <si>
    <t>D.3.1</t>
  </si>
  <si>
    <t>D.3.2</t>
  </si>
  <si>
    <t>D.3.3</t>
  </si>
  <si>
    <t>D.3.4</t>
  </si>
  <si>
    <t>Annex E (normative):</t>
  </si>
  <si>
    <t>IANA registration forms</t>
  </si>
  <si>
    <t>E.1</t>
  </si>
  <si>
    <t>MIME type for transporting MCData signalling content</t>
  </si>
  <si>
    <t>E.2</t>
  </si>
  <si>
    <t>MIME type for transporting MCData payload content</t>
  </si>
  <si>
    <t>Annex F (normative):</t>
  </si>
  <si>
    <t>Timers</t>
  </si>
  <si>
    <t>F.1</t>
  </si>
  <si>
    <t>F.2</t>
  </si>
  <si>
    <t>On-network timers</t>
  </si>
  <si>
    <t>F.2.1</t>
  </si>
  <si>
    <t>Timers in the participating MCData function</t>
  </si>
  <si>
    <t>F.2.2</t>
  </si>
  <si>
    <t>Timers in the controlling MCData function</t>
  </si>
  <si>
    <t>F.2.3</t>
  </si>
  <si>
    <t>Timers in the MCData UE</t>
  </si>
  <si>
    <t>F.3</t>
  </si>
  <si>
    <t>Off-network timers</t>
  </si>
  <si>
    <t>F.3.1</t>
  </si>
  <si>
    <t>Timers in off-network SDS</t>
  </si>
  <si>
    <t>Annex G (normative):</t>
  </si>
  <si>
    <t>Counters</t>
  </si>
  <si>
    <t>G.1</t>
  </si>
  <si>
    <t>G.2</t>
  </si>
  <si>
    <t>On-network counters</t>
  </si>
  <si>
    <t>G.3</t>
  </si>
  <si>
    <t>Off-network counters</t>
  </si>
  <si>
    <t>G.3.1</t>
  </si>
  <si>
    <t>Counters in off-network SDS</t>
  </si>
  <si>
    <t>Annex H (informative):</t>
  </si>
  <si>
    <t>INFO packages defined in the present document</t>
  </si>
  <si>
    <t>H.1</t>
  </si>
  <si>
    <t>Info package for indication of communication release</t>
  </si>
  <si>
    <t>H.1.1</t>
  </si>
  <si>
    <t>H.1.2</t>
  </si>
  <si>
    <t>g.3gpp.mcdata-com-release info package</t>
  </si>
  <si>
    <t>H.1.2.1</t>
  </si>
  <si>
    <t>Overall description</t>
  </si>
  <si>
    <t>H.1.2.2</t>
  </si>
  <si>
    <t>Applicability</t>
  </si>
  <si>
    <t>H.1.2.3</t>
  </si>
  <si>
    <t>Appropriateness of INFO Package Usage</t>
  </si>
  <si>
    <t>H.1.2.4</t>
  </si>
  <si>
    <t>Info package name</t>
  </si>
  <si>
    <t>H.1.2.5</t>
  </si>
  <si>
    <t>Info package parameters</t>
  </si>
  <si>
    <t>H.1.2.6</t>
  </si>
  <si>
    <t>SIP options tags</t>
  </si>
  <si>
    <t>H.1.2.7</t>
  </si>
  <si>
    <t>INFO message body parts</t>
  </si>
  <si>
    <t>H.1.2.8</t>
  </si>
  <si>
    <t>Info package usage restrictions</t>
  </si>
  <si>
    <t>H.1.2.9</t>
  </si>
  <si>
    <t>Rate of INFO Requests</t>
  </si>
  <si>
    <t>H.1.2.10</t>
  </si>
  <si>
    <t>Info package security considerations</t>
  </si>
  <si>
    <t>H.1.2.11</t>
  </si>
  <si>
    <t>Implementation details and examples</t>
  </si>
  <si>
    <t>Annex I (informative):</t>
  </si>
  <si>
    <t>Change history</t>
  </si>
  <si>
    <t>6.2.2.4</t>
  </si>
  <si>
    <t>Client generating message to terminate FD over HTTP</t>
  </si>
  <si>
    <t>6.3.6.1</t>
  </si>
  <si>
    <t>Server generating a FD HTTP TERMINATION message for FD over HTTP</t>
  </si>
  <si>
    <t>13.2.1.1</t>
  </si>
  <si>
    <t>Server generating message for release of communication over HTTP towards participating MCData function</t>
  </si>
  <si>
    <t>13.2.1.2</t>
  </si>
  <si>
    <t>Authorised user generating FD HTTP TERMINATION MESSAGE towards participating MCData function</t>
  </si>
  <si>
    <t>13.2.2.3</t>
  </si>
  <si>
    <t>Release of MCData communication over HTTP</t>
  </si>
  <si>
    <t>13.2.2.3.1</t>
  </si>
  <si>
    <t>13.2.2.3.2</t>
  </si>
  <si>
    <t>13.2.2.3.2.1</t>
  </si>
  <si>
    <t>13.2.2.3.2.1.1</t>
  </si>
  <si>
    <t>Initiating Release</t>
  </si>
  <si>
    <t>13.2.2.3.2.1.2</t>
  </si>
  <si>
    <t>Receiving Release Response Type from server</t>
  </si>
  <si>
    <t>13.2.2.3.2.2</t>
  </si>
  <si>
    <t>13.2.2.3.3</t>
  </si>
  <si>
    <t>13.2.2.3.3.1</t>
  </si>
  <si>
    <t>13.2.2.3.3.2</t>
  </si>
  <si>
    <t>13.2.2.3.4</t>
  </si>
  <si>
    <t>13.2.3.3</t>
  </si>
  <si>
    <t>13.2.3.3.1</t>
  </si>
  <si>
    <t>13.2.3.3.2</t>
  </si>
  <si>
    <t>13.2.3.3.2.1</t>
  </si>
  <si>
    <t>MCData client originating procedure</t>
  </si>
  <si>
    <t>13.2.3.3.2.2</t>
  </si>
  <si>
    <t>MCData client terminating procedure</t>
  </si>
  <si>
    <t>13.2.3.3.3</t>
  </si>
  <si>
    <t>Particiapting MCData function procedures</t>
  </si>
  <si>
    <t>13.2.3.3.4</t>
  </si>
  <si>
    <t>MCData client procedures for communication over media plane</t>
  </si>
  <si>
    <t>Participating MCData function procedures for communication over media plane</t>
  </si>
  <si>
    <t>Controlling MCData function procedures for communication over media plane</t>
  </si>
  <si>
    <t>13.2.4.5</t>
  </si>
  <si>
    <t>13.2.4.5.1</t>
  </si>
  <si>
    <t>13.2.4.5.2</t>
  </si>
  <si>
    <t>13.2.4.5.2.1</t>
  </si>
  <si>
    <t>13.2.4.5.2.2</t>
  </si>
  <si>
    <t>13.2.4.5.2.3</t>
  </si>
  <si>
    <t>13.2.4.5.3</t>
  </si>
  <si>
    <t>13.2.4.5.3.1</t>
  </si>
  <si>
    <t>13.2.4.5.3.2</t>
  </si>
  <si>
    <t>13.2.4.5.4</t>
  </si>
  <si>
    <t>13.2.4.5.4.1</t>
  </si>
  <si>
    <t>13.2.4.5.4.2</t>
  </si>
  <si>
    <t>13.2.4.5.4.3</t>
  </si>
  <si>
    <t>13.2.5.3</t>
  </si>
  <si>
    <t>13.2.5.3.1</t>
  </si>
  <si>
    <t>13.2.5.3.2</t>
  </si>
  <si>
    <t>13.2.5.3.2.1</t>
  </si>
  <si>
    <t>13.2.5.3.2.2</t>
  </si>
  <si>
    <t>13.2.5.3.3</t>
  </si>
  <si>
    <t>13.2.5.3.3.1</t>
  </si>
  <si>
    <t>13.2.5.3.3.2</t>
  </si>
  <si>
    <t>13.2.5.3.4</t>
  </si>
  <si>
    <t>13.2.5.3.4.1</t>
  </si>
  <si>
    <t>13.2.6.3</t>
  </si>
  <si>
    <t>13.2.6.3.1</t>
  </si>
  <si>
    <t>13.2.6.3.2</t>
  </si>
  <si>
    <t>13.2.6.3.2.1</t>
  </si>
  <si>
    <t>13.2.6.3.2.2</t>
  </si>
  <si>
    <t>13.2.6.3.2.3</t>
  </si>
  <si>
    <t>13.2.6.3.2.4</t>
  </si>
  <si>
    <t>Receiving Release Response from server</t>
  </si>
  <si>
    <t>13.2.6.3.3</t>
  </si>
  <si>
    <t>13.2.6.3.3.1</t>
  </si>
  <si>
    <t>13.2.6.3.3.2</t>
  </si>
  <si>
    <t>13.2.6.3.4</t>
  </si>
  <si>
    <t>13.2.6.3.4.1</t>
  </si>
  <si>
    <t>13.2.6.3.4.2</t>
  </si>
  <si>
    <t>13.2.6.3.4.3</t>
  </si>
  <si>
    <t>Sending enhanced status message</t>
  </si>
  <si>
    <t>Receiving enhanced status message</t>
  </si>
  <si>
    <t>FD HTTP TERMINATION</t>
  </si>
  <si>
    <t>15.2.22</t>
  </si>
  <si>
    <t>Termination Information type</t>
  </si>
  <si>
    <t>15.2.23</t>
  </si>
  <si>
    <t>Release Response Type</t>
  </si>
  <si>
    <t>15.2.24</t>
  </si>
  <si>
    <t>Extended application ID</t>
  </si>
  <si>
    <t>A.1</t>
  </si>
  <si>
    <t>B.1</t>
  </si>
  <si>
    <t>C.1</t>
  </si>
  <si>
    <t>Definitions and abbreviations</t>
  </si>
  <si>
    <t>4.1.1</t>
  </si>
  <si>
    <t>Floor Control</t>
  </si>
  <si>
    <t>4.1.1.1</t>
  </si>
  <si>
    <t>4.1.1.2</t>
  </si>
  <si>
    <t>On-network floor control</t>
  </si>
  <si>
    <t>4.1.1.3</t>
  </si>
  <si>
    <t>Off-network floor control</t>
  </si>
  <si>
    <t>4.1.1.4</t>
  </si>
  <si>
    <t>Determine on-network effective priority</t>
  </si>
  <si>
    <t>4.1.1.5</t>
  </si>
  <si>
    <t>Determine off-network effective priority</t>
  </si>
  <si>
    <t>4.1.2</t>
  </si>
  <si>
    <t>Pre-established session call control</t>
  </si>
  <si>
    <t>4.1.2.1</t>
  </si>
  <si>
    <t>4.1.2.2</t>
  </si>
  <si>
    <t>Call setup over pre-established session</t>
  </si>
  <si>
    <t>4.1.2.3</t>
  </si>
  <si>
    <t>Release of a call which uses a pre-established session</t>
  </si>
  <si>
    <t>4.1.3</t>
  </si>
  <si>
    <t>MBMS subchannel control</t>
  </si>
  <si>
    <t>4.1.3.1</t>
  </si>
  <si>
    <t>4.1.3.2</t>
  </si>
  <si>
    <t>Start of a conversation</t>
  </si>
  <si>
    <t>4.1.3.3</t>
  </si>
  <si>
    <t>During a conversation</t>
  </si>
  <si>
    <t>4.1.3.4</t>
  </si>
  <si>
    <t>Ending the conversation</t>
  </si>
  <si>
    <t>Internal structure of media plane control entities</t>
  </si>
  <si>
    <t>4.2.3.1</t>
  </si>
  <si>
    <t>4.2.3.2</t>
  </si>
  <si>
    <t>Internal structure of the participating MCPTT function</t>
  </si>
  <si>
    <t>4.2.3.3</t>
  </si>
  <si>
    <t>The roles of the participating MCPTT function</t>
  </si>
  <si>
    <t>4.2.3.3.1</t>
  </si>
  <si>
    <t>For the floor control procedures</t>
  </si>
  <si>
    <t>4.2.3.3.2</t>
  </si>
  <si>
    <t>For the call over pre-established session procedures</t>
  </si>
  <si>
    <t>4.2.3.3.3</t>
  </si>
  <si>
    <t>For the use of MBMS bearer procedures</t>
  </si>
  <si>
    <t>4.2.4</t>
  </si>
  <si>
    <t>The media plane control channel</t>
  </si>
  <si>
    <t>4.3.1</t>
  </si>
  <si>
    <t>4.3.2</t>
  </si>
  <si>
    <t>Control channel realization</t>
  </si>
  <si>
    <t>4.3.3</t>
  </si>
  <si>
    <t>Establishing a media plane control channel</t>
  </si>
  <si>
    <t>4.3.3.1</t>
  </si>
  <si>
    <t>Entities</t>
  </si>
  <si>
    <t>5.2.1</t>
  </si>
  <si>
    <t>5.2.2</t>
  </si>
  <si>
    <t>Floor participant in on-network mode</t>
  </si>
  <si>
    <t>5.2.3</t>
  </si>
  <si>
    <t>Floor participant in off-network mode</t>
  </si>
  <si>
    <t>Floor participant procedures</t>
  </si>
  <si>
    <t>Floor participant procedures at MCPTT session initialization</t>
  </si>
  <si>
    <t>Floor participant procedures at MCPTT call release</t>
  </si>
  <si>
    <t>Floor participant procedures at MCPTT call modification</t>
  </si>
  <si>
    <t>Floor participant state transition diagram for basic operation</t>
  </si>
  <si>
    <t>State: 'Start-stop'</t>
  </si>
  <si>
    <t>6.2.4.2.1</t>
  </si>
  <si>
    <t>6.2.4.2.2</t>
  </si>
  <si>
    <t>MCPTT call initiated, originating MCPTT user</t>
  </si>
  <si>
    <t>6.2.4.2.3</t>
  </si>
  <si>
    <t>MCPTT call established, terminating MCPTT user</t>
  </si>
  <si>
    <t>6.2.4.3</t>
  </si>
  <si>
    <t>State: 'U: has no permission'</t>
  </si>
  <si>
    <t>6.2.4.3.1</t>
  </si>
  <si>
    <t>6.2.4.3.2</t>
  </si>
  <si>
    <t>Receive Floor Idle message (R: Floor Idle)</t>
  </si>
  <si>
    <t>6.2.4.3.3</t>
  </si>
  <si>
    <t>Receive Floor Taken message (R: Floor Taken)</t>
  </si>
  <si>
    <t>6.2.4.3.4</t>
  </si>
  <si>
    <t>Receive RTP media packets (R: RTP media)</t>
  </si>
  <si>
    <t>6.2.4.3.5</t>
  </si>
  <si>
    <t>Send Floor Request message (PTT button pressed)</t>
  </si>
  <si>
    <t>6.2.4.3.6</t>
  </si>
  <si>
    <t>Timer T103 (End of RTP media) expired</t>
  </si>
  <si>
    <t>6.2.4.3.7</t>
  </si>
  <si>
    <t>Receive Floor Release Multi Talker message (R: Floor Release Multi talker)</t>
  </si>
  <si>
    <t>6.2.4.4</t>
  </si>
  <si>
    <t>State: 'U: pending Request'</t>
  </si>
  <si>
    <t>6.2.4.4.1</t>
  </si>
  <si>
    <t>6.2.4.4.2</t>
  </si>
  <si>
    <t>Receive Floor Granted message (R: Floor Granted)</t>
  </si>
  <si>
    <t>6.2.4.4.3</t>
  </si>
  <si>
    <t>6.2.4.4.4</t>
  </si>
  <si>
    <t>Receive Floor Deny message (R: Floor Deny)</t>
  </si>
  <si>
    <t>6.2.4.4.5</t>
  </si>
  <si>
    <t>Timer T101 (Floor request) expired</t>
  </si>
  <si>
    <t>6.2.4.4.6</t>
  </si>
  <si>
    <t>Timer T101 (Floor Request) expired N times</t>
  </si>
  <si>
    <t>6.2.4.4.7</t>
  </si>
  <si>
    <t>Receive RTP media packets (R: RTP Media)</t>
  </si>
  <si>
    <t>6.2.4.4.8</t>
  </si>
  <si>
    <t>Send Floor Release message (PTT button released)</t>
  </si>
  <si>
    <t>6.2.4.4.9</t>
  </si>
  <si>
    <t>Receive Floor Queue Position Info message (R: Floor Queue Position Info)</t>
  </si>
  <si>
    <t>6.2.4.4.10</t>
  </si>
  <si>
    <t>6.2.4.5</t>
  </si>
  <si>
    <t>State: 'U: has permission'</t>
  </si>
  <si>
    <t>6.2.4.5.1</t>
  </si>
  <si>
    <t>6.2.4.5.2</t>
  </si>
  <si>
    <t>Send RTP media packets (RTP media)</t>
  </si>
  <si>
    <t>6.2.4.5.3</t>
  </si>
  <si>
    <t>6.2.4.5.4</t>
  </si>
  <si>
    <t>Receive Floor Revoke message (R: Floor Revoke)</t>
  </si>
  <si>
    <t>6.2.4.5.5</t>
  </si>
  <si>
    <t>6.2.4.5.6</t>
  </si>
  <si>
    <t>6.2.4.5.7</t>
  </si>
  <si>
    <t>6.2.4.5.8</t>
  </si>
  <si>
    <t>6.2.4.5.9</t>
  </si>
  <si>
    <t>6.2.4.6</t>
  </si>
  <si>
    <t>State: 'U: pending Release'</t>
  </si>
  <si>
    <t>6.2.4.6.1</t>
  </si>
  <si>
    <t>6.2.4.6.2</t>
  </si>
  <si>
    <t>Timer T100 (Floor Release) expired</t>
  </si>
  <si>
    <t>6.2.4.6.3</t>
  </si>
  <si>
    <t>Timer T100 (Floor release) expired N times</t>
  </si>
  <si>
    <t>6.2.4.6.4</t>
  </si>
  <si>
    <t>6.2.4.6.5</t>
  </si>
  <si>
    <t>6.2.4.6.6</t>
  </si>
  <si>
    <t>6.2.4.6.7</t>
  </si>
  <si>
    <t>6.2.4.6.8</t>
  </si>
  <si>
    <t>6.2.4.6.9</t>
  </si>
  <si>
    <t>6.2.4.7</t>
  </si>
  <si>
    <t>In any state</t>
  </si>
  <si>
    <t>6.2.4.7.1</t>
  </si>
  <si>
    <t>6.2.4.7.2</t>
  </si>
  <si>
    <t>Receive MCPTT call release – step 1 (R: MCPTT call release - 1)</t>
  </si>
  <si>
    <t>6.2.4.7.3</t>
  </si>
  <si>
    <t>Receive a Floor Control message with a Floor Indicator field (R: Floor Indicator)</t>
  </si>
  <si>
    <t>6.2.4.8</t>
  </si>
  <si>
    <t>State: 'Releasing'</t>
  </si>
  <si>
    <t>6.2.4.8.1</t>
  </si>
  <si>
    <t>6.2.4.8.2</t>
  </si>
  <si>
    <t>Receive MCPTT call release – step 2 (R: MCPTT call release - 2)</t>
  </si>
  <si>
    <t>6.2.4.9</t>
  </si>
  <si>
    <t>State: 'U: queued'</t>
  </si>
  <si>
    <t>6.2.4.9.1</t>
  </si>
  <si>
    <t>6.2.4.9.2</t>
  </si>
  <si>
    <t>6.2.4.9.3</t>
  </si>
  <si>
    <t>6.2.4.9.4</t>
  </si>
  <si>
    <t>6.2.4.9.5</t>
  </si>
  <si>
    <t>6.2.4.9.6</t>
  </si>
  <si>
    <t>6.2.4.9.7</t>
  </si>
  <si>
    <t>6.2.4.9.8</t>
  </si>
  <si>
    <t>6.2.4.9.9</t>
  </si>
  <si>
    <t>Send Floor Queue Position Request message (S: Floor Queue Position Request)</t>
  </si>
  <si>
    <t>6.2.4.9.10</t>
  </si>
  <si>
    <t>Timer T104 (Floor Queue Position Request) expired</t>
  </si>
  <si>
    <t>6.2.4.9.11</t>
  </si>
  <si>
    <t>Timer T104 (Floor Queue Position Request) expired N times</t>
  </si>
  <si>
    <t>6.2.4.9.12</t>
  </si>
  <si>
    <t>User indication for accept of pending request</t>
  </si>
  <si>
    <t>6.2.4.9.13</t>
  </si>
  <si>
    <t>Timer T132 (Queued granted user action) expires</t>
  </si>
  <si>
    <t>6.2.4.9.14</t>
  </si>
  <si>
    <t>Floor control server procedures</t>
  </si>
  <si>
    <t>Controlling MCPTT function procedures at MCPTT call initialization</t>
  </si>
  <si>
    <t>Initial procedures</t>
  </si>
  <si>
    <t>Switching from a non-controlling MCPTT function mode to a controlling MCPTT function mode</t>
  </si>
  <si>
    <t>MCPTT floor control procedures at MCPTT call release</t>
  </si>
  <si>
    <t>Floor control server state transition diagram for general floor control operation</t>
  </si>
  <si>
    <t>MCPTT call initialization</t>
  </si>
  <si>
    <t>State: 'G: Floor Idle'</t>
  </si>
  <si>
    <t>6.3.4.3.1</t>
  </si>
  <si>
    <t>6.3.4.3.2</t>
  </si>
  <si>
    <t>Enter the 'G: Floor Idle' state</t>
  </si>
  <si>
    <t>6.3.4.3.3</t>
  </si>
  <si>
    <t>Receive Floor Request message (R: Floor Request)</t>
  </si>
  <si>
    <t>6.3.4.3.4</t>
  </si>
  <si>
    <t>Timer T7 (Floor Idle) expired</t>
  </si>
  <si>
    <t>6.3.4.3.5</t>
  </si>
  <si>
    <t>Timer T4 (Inactivity) expired</t>
  </si>
  <si>
    <t>6.3.4.3.6</t>
  </si>
  <si>
    <t>Receive an implicit floor request (R: Implicit floor request)</t>
  </si>
  <si>
    <t>State: 'G: Floor Taken'</t>
  </si>
  <si>
    <t>6.3.4.4.1</t>
  </si>
  <si>
    <t>6.3.4.4.2</t>
  </si>
  <si>
    <t>Enter the 'G: Floor Taken' state</t>
  </si>
  <si>
    <t>6.3.4.4.3</t>
  </si>
  <si>
    <t>Timer T1 (End of RTP media) expired</t>
  </si>
  <si>
    <t>6.3.4.4.4</t>
  </si>
  <si>
    <t>Timer T2 (Stop talking) expired</t>
  </si>
  <si>
    <t>6.3.4.4.5</t>
  </si>
  <si>
    <t>6.3.4.4.6</t>
  </si>
  <si>
    <t>Receive Floor Release message (R: Floor Release)</t>
  </si>
  <si>
    <t>6.3.4.4.7</t>
  </si>
  <si>
    <t>Receive Floor Request message with pre-emptive priority (R: pre-emptive Floor Request)</t>
  </si>
  <si>
    <t>6.3.4.4.7a</t>
  </si>
  <si>
    <t>Receive Floor Request message multi-talker (R: multi-talker Floor Request)</t>
  </si>
  <si>
    <t>6.3.4.4.8</t>
  </si>
  <si>
    <t>Receive Floor request message from permitted floor participant (R: Floor Request)</t>
  </si>
  <si>
    <t>6.3.4.4.9</t>
  </si>
  <si>
    <t>Timer T20 (Floor Granted) expired</t>
  </si>
  <si>
    <t>6.3.4.4.10</t>
  </si>
  <si>
    <t>Timer T20 (Floor Granted) expired N times</t>
  </si>
  <si>
    <t>6.3.4.4.11</t>
  </si>
  <si>
    <t>Permitted MCPTT client release (R: client release)</t>
  </si>
  <si>
    <t>6.3.4.4.12</t>
  </si>
  <si>
    <t>6.3.4.5</t>
  </si>
  <si>
    <t>State: 'G: pending Floor Revoke'</t>
  </si>
  <si>
    <t>6.3.4.5.1</t>
  </si>
  <si>
    <t>6.3.4.5.2</t>
  </si>
  <si>
    <t>Enter the 'G: pending Floor Revoke' state</t>
  </si>
  <si>
    <t>6.3.4.5.3</t>
  </si>
  <si>
    <t>6.3.4.5.4</t>
  </si>
  <si>
    <t>6.3.4.5.5</t>
  </si>
  <si>
    <t>Timer T3 (Stop talking grace) expired</t>
  </si>
  <si>
    <t>6.3.4.5.6</t>
  </si>
  <si>
    <t>6.3.4.6</t>
  </si>
  <si>
    <t>6.3.4.6.1</t>
  </si>
  <si>
    <t>6.3.4.6.2</t>
  </si>
  <si>
    <t>Receive MCPTT call release - 1</t>
  </si>
  <si>
    <t>6.3.4.6.3</t>
  </si>
  <si>
    <t>Receive an instruction to merge group calls (R: Merge)</t>
  </si>
  <si>
    <t>6.3.4.7</t>
  </si>
  <si>
    <t>6.3.4.7.1</t>
  </si>
  <si>
    <t>6.3.4.7.2</t>
  </si>
  <si>
    <t>Receive MCPTT call release - 2</t>
  </si>
  <si>
    <t>6.3.4.8</t>
  </si>
  <si>
    <t>State: 'G: Floor Initialising'</t>
  </si>
  <si>
    <t>6.3.4.8.1</t>
  </si>
  <si>
    <t>6.3.4.8.2</t>
  </si>
  <si>
    <t>Enter the 'G: Initialising' state</t>
  </si>
  <si>
    <t>6.3.4.8.3</t>
  </si>
  <si>
    <t>Receiving a floor request from a constituent MCPTT group (R: mcptt-floor-request)</t>
  </si>
  <si>
    <t>6.3.4.8.4</t>
  </si>
  <si>
    <t>All final SIP responses received (R: final SIP responses)</t>
  </si>
  <si>
    <t>Floor control server state transition diagram for basic floor control operation towards the floor participant</t>
  </si>
  <si>
    <t>6.3.5.2.1</t>
  </si>
  <si>
    <t>6.3.5.2.2</t>
  </si>
  <si>
    <t>SIP Session initiated</t>
  </si>
  <si>
    <t>State: 'U: not permitted and Floor Idle'</t>
  </si>
  <si>
    <t>6.3.5.3.1</t>
  </si>
  <si>
    <t>6.3.5.3.2</t>
  </si>
  <si>
    <t>Enter state 'U: not permitted and Floor Idle'</t>
  </si>
  <si>
    <t>6.3.5.3.3</t>
  </si>
  <si>
    <t>Send Floor Taken message (S: Floor Taken)</t>
  </si>
  <si>
    <t>6.3.5.3.4</t>
  </si>
  <si>
    <t>6.3.5.3.5</t>
  </si>
  <si>
    <t>Send Floor Grant message (S: Floor Grant)</t>
  </si>
  <si>
    <t>6.3.5.3.6</t>
  </si>
  <si>
    <t>Send Floor Deny message (S: Floor Deny)</t>
  </si>
  <si>
    <t>6.3.5.3.7</t>
  </si>
  <si>
    <t>6.3.5.3.8</t>
  </si>
  <si>
    <t>Receive RTP media packets (R: media)</t>
  </si>
  <si>
    <t>6.3.5.3.9</t>
  </si>
  <si>
    <t>6.3.5.3.10</t>
  </si>
  <si>
    <t>Send Floor Idle message (S: Floor Idle)</t>
  </si>
  <si>
    <t>State 'U: not permitted and Floor Taken'</t>
  </si>
  <si>
    <t>6.3.5.4.1</t>
  </si>
  <si>
    <t>6.3.5.4.2</t>
  </si>
  <si>
    <t>Enter state 'U: not permitted and Floor Taken'</t>
  </si>
  <si>
    <t>6.3.5.4.3</t>
  </si>
  <si>
    <t>6.3.5.4.4</t>
  </si>
  <si>
    <t>6.3.5.4.5</t>
  </si>
  <si>
    <t>6.3.5.4.6</t>
  </si>
  <si>
    <t>6.3.5.4.7</t>
  </si>
  <si>
    <t>Send Floor Queue Position Info message (R: Floor Queue Position Request)</t>
  </si>
  <si>
    <t>6.3.5.4.8</t>
  </si>
  <si>
    <t>6.3.5.4.9</t>
  </si>
  <si>
    <t>Send Floor Granted message (S: Floor Granted)</t>
  </si>
  <si>
    <t>6.3.5.4.10</t>
  </si>
  <si>
    <t>6.3.5.4.11</t>
  </si>
  <si>
    <t>Send Floor Release Multi Talker message (S: Floor Release Multi Talker)</t>
  </si>
  <si>
    <t>State: 'U: permitted'</t>
  </si>
  <si>
    <t>6.3.5.5.1</t>
  </si>
  <si>
    <t>6.3.5.5.2</t>
  </si>
  <si>
    <t>Enter state 'U: permitted'</t>
  </si>
  <si>
    <t>6.3.5.5.3</t>
  </si>
  <si>
    <t>6.3.5.5.4</t>
  </si>
  <si>
    <t>6.3.5.5.5</t>
  </si>
  <si>
    <t>Send Floor Revoke message (S: Floor Revoke)</t>
  </si>
  <si>
    <t>6.3.5.5.6</t>
  </si>
  <si>
    <t>6.3.5.5.7</t>
  </si>
  <si>
    <t>6.3.5.5.8</t>
  </si>
  <si>
    <t>Send RTP Media (S: media)</t>
  </si>
  <si>
    <t>6.3.5.5.9</t>
  </si>
  <si>
    <t>6.3.5.5.10</t>
  </si>
  <si>
    <t>6.3.5.6</t>
  </si>
  <si>
    <t>State: 'U: pending Floor Revoke'</t>
  </si>
  <si>
    <t>6.3.5.6.1</t>
  </si>
  <si>
    <t>6.3.5.6.2</t>
  </si>
  <si>
    <t>Enter state 'U pending Floor Revoke'</t>
  </si>
  <si>
    <t>6.3.5.6.3</t>
  </si>
  <si>
    <t>Timer T8 (media Revoke) expired</t>
  </si>
  <si>
    <t>6.3.5.6.4</t>
  </si>
  <si>
    <t>6.3.5.6.5</t>
  </si>
  <si>
    <t>6.3.5.6.6</t>
  </si>
  <si>
    <t>6.3.5.6.7</t>
  </si>
  <si>
    <t>Send Floor Taken message (S: Floor Idle)</t>
  </si>
  <si>
    <t>6.3.5.6.8</t>
  </si>
  <si>
    <t>6.3.5.7</t>
  </si>
  <si>
    <t>State 'U: not permitted but sends media'</t>
  </si>
  <si>
    <t>6.3.5.7.1</t>
  </si>
  <si>
    <t>6.3.5.7.2</t>
  </si>
  <si>
    <t>Enter state 'U: not permitted but sends media'</t>
  </si>
  <si>
    <t>6.3.5.7.3</t>
  </si>
  <si>
    <t>Timer T8 (Floor Revoke) expired</t>
  </si>
  <si>
    <t>6.3.5.7.4</t>
  </si>
  <si>
    <t>6.3.5.7.5</t>
  </si>
  <si>
    <t>6.3.5.7.6</t>
  </si>
  <si>
    <t>6.3.5.8</t>
  </si>
  <si>
    <t>6.3.5.8.1</t>
  </si>
  <si>
    <t>6.3.5.8.2</t>
  </si>
  <si>
    <t>Receive MCPTT call release – 1</t>
  </si>
  <si>
    <t>6.3.5.8.3</t>
  </si>
  <si>
    <t>Receiving a merging instruction (R: Merge)</t>
  </si>
  <si>
    <t>6.3.5.9</t>
  </si>
  <si>
    <t>6.3.5.9.1</t>
  </si>
  <si>
    <t>6.3.5.9.2</t>
  </si>
  <si>
    <t>6.3.5.10</t>
  </si>
  <si>
    <t>State: 'U: not permitted and initiating'</t>
  </si>
  <si>
    <t>6.3.5.10.1</t>
  </si>
  <si>
    <t>6.3.5.10.2</t>
  </si>
  <si>
    <t>Enter the 'U: not permitted and initiating' state</t>
  </si>
  <si>
    <t>6.3.5.10.3</t>
  </si>
  <si>
    <t>6.3.5.10.4</t>
  </si>
  <si>
    <t>6.3.5.10.5</t>
  </si>
  <si>
    <t>6.3.5.10.6</t>
  </si>
  <si>
    <t>6.3.5.10.7</t>
  </si>
  <si>
    <t>Receive a Floor Release message (S: Floor Release)</t>
  </si>
  <si>
    <t>6.3.5.10.8</t>
  </si>
  <si>
    <t>Dual floor control</t>
  </si>
  <si>
    <t>6.3.6.2</t>
  </si>
  <si>
    <t>6.3.6.2.1</t>
  </si>
  <si>
    <t>6.3.6.2.2</t>
  </si>
  <si>
    <t>Receive Floor Request message with overriding pre-emptive floor priority (R: Floor Request)</t>
  </si>
  <si>
    <t>6.3.6.3</t>
  </si>
  <si>
    <t>State: 'D: Floor Taken'</t>
  </si>
  <si>
    <t>6.3.6.3.1</t>
  </si>
  <si>
    <t>6.3.6.3.2</t>
  </si>
  <si>
    <t>Enter state 'D: Floor Taken'</t>
  </si>
  <si>
    <t>6.3.6.3.3</t>
  </si>
  <si>
    <t>Timer T11 (End of RTP dual) expired</t>
  </si>
  <si>
    <t>6.3.6.3.4</t>
  </si>
  <si>
    <t>Timer T12 (Stop talking dual) expired</t>
  </si>
  <si>
    <t>6.3.6.3.5</t>
  </si>
  <si>
    <t>6.3.6.3.6</t>
  </si>
  <si>
    <t>6.3.6.3.7</t>
  </si>
  <si>
    <t>6.3.6.3.8</t>
  </si>
  <si>
    <t>Permitted MCPTT client release</t>
  </si>
  <si>
    <t>6.3.6.3.9</t>
  </si>
  <si>
    <t>Receive Terminate (Terminate)</t>
  </si>
  <si>
    <t>6.3.6.4</t>
  </si>
  <si>
    <t>6.3.6.4.1</t>
  </si>
  <si>
    <t>6.3.6.4.2</t>
  </si>
  <si>
    <t>6.3.6.5</t>
  </si>
  <si>
    <t>6.3.6.5.1</t>
  </si>
  <si>
    <t>6.3.6.5.2</t>
  </si>
  <si>
    <t>Participating MCPTT function floor control procedures</t>
  </si>
  <si>
    <t>6.4.1</t>
  </si>
  <si>
    <t>6.4.2</t>
  </si>
  <si>
    <t>Receive floor control messages</t>
  </si>
  <si>
    <t>6.4.3</t>
  </si>
  <si>
    <t>6.4.4</t>
  </si>
  <si>
    <t>Release of session</t>
  </si>
  <si>
    <t>The MCPTT call initialization procedure in the non-controlling MCPTT function of an MCPTT group</t>
  </si>
  <si>
    <t>Initial procedures when a new SIP session is establishing a group session</t>
  </si>
  <si>
    <t>Switching from a controlling MCPTT function mode to a non-controlling MCPTT function mode</t>
  </si>
  <si>
    <t>Preparing for the switch to non-controlling MCPTT function (Step 1)</t>
  </si>
  <si>
    <t>Start acting as a non-controlling MCPTT function (Step 2)</t>
  </si>
  <si>
    <t>The MCPTT call release procedure in the non-controlling MCPTT function of an MCPTT group</t>
  </si>
  <si>
    <t>6.5.4</t>
  </si>
  <si>
    <t>Floor control server interface procedures</t>
  </si>
  <si>
    <t>6.5.4.1</t>
  </si>
  <si>
    <t>6.5.4.2</t>
  </si>
  <si>
    <t>Receiving a Floor Request message</t>
  </si>
  <si>
    <t>6.5.4.3</t>
  </si>
  <si>
    <t>Receive Floor Release message</t>
  </si>
  <si>
    <t>6.5.4.4</t>
  </si>
  <si>
    <t>Receive Floor Queue Position Request message</t>
  </si>
  <si>
    <t>6.5.4.5</t>
  </si>
  <si>
    <t>Receive Floor Ack message</t>
  </si>
  <si>
    <t>6.5.4.6</t>
  </si>
  <si>
    <t>Receive Floor Granted message</t>
  </si>
  <si>
    <t>6.5.4.7</t>
  </si>
  <si>
    <t>Receive Floor Deny message</t>
  </si>
  <si>
    <t>6.5.4.8</t>
  </si>
  <si>
    <t>Receive Floor Idle message</t>
  </si>
  <si>
    <t>6.5.4.9</t>
  </si>
  <si>
    <t>Receive Floor Taken message</t>
  </si>
  <si>
    <t>6.5.4.10</t>
  </si>
  <si>
    <t>Receive Floor Revoke message</t>
  </si>
  <si>
    <t>6.5.4.11</t>
  </si>
  <si>
    <t>Receive Floor Queue Position Info message</t>
  </si>
  <si>
    <t>6.5.4.12</t>
  </si>
  <si>
    <t>Receive RTP media packets from controlling MCPTT function</t>
  </si>
  <si>
    <t>6.5.4.13</t>
  </si>
  <si>
    <t>Receive RTP media packets from an MCPTT client</t>
  </si>
  <si>
    <t>6.5.4.14</t>
  </si>
  <si>
    <t>MCPTT session release step 1</t>
  </si>
  <si>
    <t>6.5.4.15</t>
  </si>
  <si>
    <t>MCPTT session release step 2</t>
  </si>
  <si>
    <t>6.5.4.16</t>
  </si>
  <si>
    <t>Receiving a split instruction (R: Split)</t>
  </si>
  <si>
    <t>6.5.4.17</t>
  </si>
  <si>
    <t>Receive Floor Release Multi Talker message</t>
  </si>
  <si>
    <t>6.5.5</t>
  </si>
  <si>
    <t>Floor participant interface procedures</t>
  </si>
  <si>
    <t>6.5.5.1</t>
  </si>
  <si>
    <t>6.5.5.2</t>
  </si>
  <si>
    <t>State: 'Start-Stop'</t>
  </si>
  <si>
    <t>6.5.5.2.1</t>
  </si>
  <si>
    <t>6.5.5.2.2</t>
  </si>
  <si>
    <t>Participant invited to session</t>
  </si>
  <si>
    <t>6.5.5.3</t>
  </si>
  <si>
    <t>State: 'P: has no permission'</t>
  </si>
  <si>
    <t>6.5.5.3.1</t>
  </si>
  <si>
    <t>6.5.5.3.2</t>
  </si>
  <si>
    <t>6.5.5.3.3</t>
  </si>
  <si>
    <t>6.5.5.3.4</t>
  </si>
  <si>
    <t>6.5.5.3.5</t>
  </si>
  <si>
    <t>6.5.5.3.6</t>
  </si>
  <si>
    <t>6.5.5.3.7</t>
  </si>
  <si>
    <t>6.5.5.3.8</t>
  </si>
  <si>
    <t>Receive Floor Queue Position Request message (R: Floor Queue Position Request)</t>
  </si>
  <si>
    <t>6.5.5.3.9</t>
  </si>
  <si>
    <t>6.5.5.3.10</t>
  </si>
  <si>
    <t>6.5.5.3.11</t>
  </si>
  <si>
    <t>Receive split instruction (R: Split)</t>
  </si>
  <si>
    <t>6.5.5.3.12</t>
  </si>
  <si>
    <t>6.5.5.4</t>
  </si>
  <si>
    <t>State: 'P: has permission'</t>
  </si>
  <si>
    <t>6.5.5.4.1</t>
  </si>
  <si>
    <t>6.5.5.4.2</t>
  </si>
  <si>
    <t>Receive RTP media packets</t>
  </si>
  <si>
    <t>6.5.5.4.3</t>
  </si>
  <si>
    <t>6.5.5.4.4</t>
  </si>
  <si>
    <t>6.5.5.4.5</t>
  </si>
  <si>
    <t>6.5.5.4.6</t>
  </si>
  <si>
    <t>6.5.5.4.7</t>
  </si>
  <si>
    <t>6.5.5.4.8</t>
  </si>
  <si>
    <t>6.5.5.4.9</t>
  </si>
  <si>
    <t>6.5.5.5</t>
  </si>
  <si>
    <t>6.5.5.5.1</t>
  </si>
  <si>
    <t>6.5.5.5.2</t>
  </si>
  <si>
    <t>Receive Floor Ack message (R: Floor Ack)</t>
  </si>
  <si>
    <t>6.5.5.5.3</t>
  </si>
  <si>
    <t>MCPTT session release step 1 (MCPTT call release - 1)</t>
  </si>
  <si>
    <t>6.5.5.6</t>
  </si>
  <si>
    <t>State: 'P: Releasing'</t>
  </si>
  <si>
    <t>6.5.5.6.1</t>
  </si>
  <si>
    <t>6.5.5.6.2</t>
  </si>
  <si>
    <t>MCPTT session release step 2 (MCPTT call release - 2)</t>
  </si>
  <si>
    <t>7.2.1.2</t>
  </si>
  <si>
    <t>Determine off-network floor priority</t>
  </si>
  <si>
    <t>Floor participant state diagram – basic operation</t>
  </si>
  <si>
    <t>7.2.3.1</t>
  </si>
  <si>
    <t>7.2.3.2</t>
  </si>
  <si>
    <t>7.2.3.2.1</t>
  </si>
  <si>
    <t>7.2.3.2.2</t>
  </si>
  <si>
    <t>MCPTT call established – originating MCPTT user</t>
  </si>
  <si>
    <t>7.2.3.2.3</t>
  </si>
  <si>
    <t>MCPTT group call established – terminating MCPTT user</t>
  </si>
  <si>
    <t>7.2.3.2.4</t>
  </si>
  <si>
    <t>MCPTT private call established – terminating MCPTT user</t>
  </si>
  <si>
    <t>7.2.3.2.5</t>
  </si>
  <si>
    <t>7.2.3.2.6</t>
  </si>
  <si>
    <t>7.2.3.2.7</t>
  </si>
  <si>
    <t>Receive Floor Granted message (R: Floor Granted to other)</t>
  </si>
  <si>
    <t>7.2.3.2.8</t>
  </si>
  <si>
    <t>Receive RTP media (R: RTP media)</t>
  </si>
  <si>
    <t>7.2.3.2.9</t>
  </si>
  <si>
    <t>MCPTT broadcast call established – terminating MCPTT user</t>
  </si>
  <si>
    <t>7.2.3.3</t>
  </si>
  <si>
    <t>State: 'O: silence'</t>
  </si>
  <si>
    <t>7.2.3.3.1</t>
  </si>
  <si>
    <t>7.2.3.3.2</t>
  </si>
  <si>
    <t>7.2.3.3.3</t>
  </si>
  <si>
    <t>7.2.3.3.4</t>
  </si>
  <si>
    <t>7.2.3.3.5</t>
  </si>
  <si>
    <t>7.2.3.3.6</t>
  </si>
  <si>
    <t>7.2.3.3.7</t>
  </si>
  <si>
    <t>Timer T230 (Inactivity) expired</t>
  </si>
  <si>
    <t>7.2.3.4</t>
  </si>
  <si>
    <t>State: 'O: has no permission'</t>
  </si>
  <si>
    <t>7.2.3.4.1</t>
  </si>
  <si>
    <t>7.2.3.4.2</t>
  </si>
  <si>
    <t>Sending Floor Request message (PTT button pressed)</t>
  </si>
  <si>
    <t>7.2.3.4.3</t>
  </si>
  <si>
    <t>7.2.3.4.4</t>
  </si>
  <si>
    <t>Timer T203 (End of RTP media) expired</t>
  </si>
  <si>
    <t>7.2.3.4.5</t>
  </si>
  <si>
    <t>7.2.3.4.6</t>
  </si>
  <si>
    <t>7.2.3.5</t>
  </si>
  <si>
    <t>State: 'O: has permission'</t>
  </si>
  <si>
    <t>7.2.3.5.1</t>
  </si>
  <si>
    <t>7.2.3.5.2</t>
  </si>
  <si>
    <t>Send RTP Media packets (S: RTP Media)</t>
  </si>
  <si>
    <t>7.2.3.5.3</t>
  </si>
  <si>
    <t>7.2.3.5.4</t>
  </si>
  <si>
    <t>7.2.3.5.5</t>
  </si>
  <si>
    <t>Send Floor Release message (PTT button released with no pending request in queue)</t>
  </si>
  <si>
    <t>7.2.3.5.6</t>
  </si>
  <si>
    <t>Send Floor Granted message (PTT button released with pending request(s) in queue)</t>
  </si>
  <si>
    <t>7.2.3.5.7</t>
  </si>
  <si>
    <t>Receive Floor Request message with pre-emption indication (R: Floor Request with pre-emption)</t>
  </si>
  <si>
    <t>7.2.3.5.8</t>
  </si>
  <si>
    <t>7.2.3.5.9</t>
  </si>
  <si>
    <t>Transmission time limit warning (Timer T206 expires)</t>
  </si>
  <si>
    <t>7.2.3.5.10</t>
  </si>
  <si>
    <t>Transmission time limit reached with pending request(s) in queue (Timer T207 expires)</t>
  </si>
  <si>
    <t>7.2.3.5.11</t>
  </si>
  <si>
    <t>Transmission time limit reached with no pending request in queue (Timer T207 expires)</t>
  </si>
  <si>
    <t>7.2.3.6</t>
  </si>
  <si>
    <t>State: 'O: pending request'</t>
  </si>
  <si>
    <t>7.2.3.6.1</t>
  </si>
  <si>
    <t>7.2.3.6.2</t>
  </si>
  <si>
    <t>7.2.3.6.3</t>
  </si>
  <si>
    <t>7.2.3.6.4</t>
  </si>
  <si>
    <t>7.2.3.6.5</t>
  </si>
  <si>
    <t>7.2.3.6.6</t>
  </si>
  <si>
    <t>Send Floor Taken message (Timer T201 expired N times)</t>
  </si>
  <si>
    <t>7.2.3.6.7</t>
  </si>
  <si>
    <t>Receive Floor Granted message (R: Floor Granted to me)</t>
  </si>
  <si>
    <t>7.2.3.6.8</t>
  </si>
  <si>
    <t>7.2.3.6.9</t>
  </si>
  <si>
    <t>Timer T201 (Floor Request) expired (Timer T201 expired)</t>
  </si>
  <si>
    <t>7.2.3.6.10</t>
  </si>
  <si>
    <t>Receive Floor Request message (R: Floor request)</t>
  </si>
  <si>
    <t>7.2.3.6.11</t>
  </si>
  <si>
    <t>7.2.3.7</t>
  </si>
  <si>
    <t>State: 'O: pending granted'</t>
  </si>
  <si>
    <t>7.2.3.7.1</t>
  </si>
  <si>
    <t>7.2.3.7.2</t>
  </si>
  <si>
    <t>Receive RTP media (R: RTP Media)</t>
  </si>
  <si>
    <t>7.2.3.7.3</t>
  </si>
  <si>
    <t>Timer T205 (Floor Granted) expired (timer T205 expired)</t>
  </si>
  <si>
    <t>7.2.3.7.4</t>
  </si>
  <si>
    <t>Timer T205 (Floor Granted) expired N times with pending request(s) in the queue (Timer T205 expired N times AND pending request(s) in queue)</t>
  </si>
  <si>
    <t>7.2.3.7.5</t>
  </si>
  <si>
    <t>Timer T205 (Floor Granted) expired N times with no pending request in the queue (Timer T205 expired N times AND no pending request in queue)</t>
  </si>
  <si>
    <t>7.2.3.7.6</t>
  </si>
  <si>
    <t>Timer T233 (Pending user action) expires with no pending request in the queue (Timer T233 expired AND no pending request in queue)</t>
  </si>
  <si>
    <t>7.2.3.7.7</t>
  </si>
  <si>
    <t>Timer T233 (Pending user action) expires with pending request(s) in the queue (Timer T233 expired AND pending request(s) in queue)</t>
  </si>
  <si>
    <t>7.2.3.7.8</t>
  </si>
  <si>
    <t>PTT button pressed</t>
  </si>
  <si>
    <t>7.2.3.7.9</t>
  </si>
  <si>
    <t>7.2.3.7.10</t>
  </si>
  <si>
    <t>7.2.3.8</t>
  </si>
  <si>
    <t>State: 'O: queued'</t>
  </si>
  <si>
    <t>7.2.3.8.1</t>
  </si>
  <si>
    <t>7.2.3.8.2</t>
  </si>
  <si>
    <t>7.2.3.8.3</t>
  </si>
  <si>
    <t>7.2.3.8.4</t>
  </si>
  <si>
    <t>7.2.3.8.5</t>
  </si>
  <si>
    <t>User indication for release of pending request</t>
  </si>
  <si>
    <t>7.2.3.8.6</t>
  </si>
  <si>
    <t>7.2.3.8.7</t>
  </si>
  <si>
    <t>Timer T233 (Pending user action) expires</t>
  </si>
  <si>
    <t>7.2.3.8.8</t>
  </si>
  <si>
    <t>7.2.3.8.9</t>
  </si>
  <si>
    <t>7.2.3.8.10</t>
  </si>
  <si>
    <t>Timer T203 (End of RTP media) expires</t>
  </si>
  <si>
    <t>7.2.3.8.11</t>
  </si>
  <si>
    <t>Send Floor Queue Position Request message (R: Request queue position info)</t>
  </si>
  <si>
    <t>7.2.3.8.12</t>
  </si>
  <si>
    <t>Timer T204 (Floor Queue Position request) expires</t>
  </si>
  <si>
    <t>7.2.3.8.13</t>
  </si>
  <si>
    <t>Timer T204 (Floor Queue Position request) expires N times</t>
  </si>
  <si>
    <t>7.2.3.9</t>
  </si>
  <si>
    <t>7.2.3.9.1</t>
  </si>
  <si>
    <t>7.2.3.9.2</t>
  </si>
  <si>
    <t>Receive MCPTT call release (R: MCPTT call release)</t>
  </si>
  <si>
    <t>8.1.1</t>
  </si>
  <si>
    <t>8.1.2</t>
  </si>
  <si>
    <t>RTCP: APP message format</t>
  </si>
  <si>
    <t>8.1.3</t>
  </si>
  <si>
    <t>Application specific data field</t>
  </si>
  <si>
    <t>8.1.4</t>
  </si>
  <si>
    <t>Handling of unknown messages and fields</t>
  </si>
  <si>
    <t>Floor control messages</t>
  </si>
  <si>
    <t>8.2.2.1</t>
  </si>
  <si>
    <t>8.2.2.2</t>
  </si>
  <si>
    <t>Floor control specific fields</t>
  </si>
  <si>
    <t>8.2.3.1</t>
  </si>
  <si>
    <t>8.2.3.2</t>
  </si>
  <si>
    <t>Floor Priority field</t>
  </si>
  <si>
    <t>8.2.3.3</t>
  </si>
  <si>
    <t>Duration field</t>
  </si>
  <si>
    <t>8.2.3.4</t>
  </si>
  <si>
    <t>Reject Cause field</t>
  </si>
  <si>
    <t>8.2.3.5</t>
  </si>
  <si>
    <t>Queue Info field</t>
  </si>
  <si>
    <t>8.2.3.6</t>
  </si>
  <si>
    <t>Granted Party's Identity field</t>
  </si>
  <si>
    <t>8.2.3.7</t>
  </si>
  <si>
    <t>Permission to Request the Floor field</t>
  </si>
  <si>
    <t>8.2.3.8</t>
  </si>
  <si>
    <t>User ID field</t>
  </si>
  <si>
    <t>8.2.3.9</t>
  </si>
  <si>
    <t>Queue Size field</t>
  </si>
  <si>
    <t>8.2.3.10</t>
  </si>
  <si>
    <t>Message Sequence Number field</t>
  </si>
  <si>
    <t>8.2.3.11</t>
  </si>
  <si>
    <t>Queued User ID field</t>
  </si>
  <si>
    <t>8.2.3.12</t>
  </si>
  <si>
    <t>Source field</t>
  </si>
  <si>
    <t>8.2.3.13</t>
  </si>
  <si>
    <t>Track Info field</t>
  </si>
  <si>
    <t>8.2.3.14</t>
  </si>
  <si>
    <t>Message Type field</t>
  </si>
  <si>
    <t>8.2.3.15</t>
  </si>
  <si>
    <t>Floor Indicator field</t>
  </si>
  <si>
    <t>8.2.3.16</t>
  </si>
  <si>
    <t>SSRC field</t>
  </si>
  <si>
    <t>8.2.3.17</t>
  </si>
  <si>
    <t>List of Granted Users field</t>
  </si>
  <si>
    <t>8.2.3.18</t>
  </si>
  <si>
    <t>List of SSRCs field</t>
  </si>
  <si>
    <t>Floor Request message</t>
  </si>
  <si>
    <t>Floor Granted message</t>
  </si>
  <si>
    <t>8.2.6</t>
  </si>
  <si>
    <t>Floor Deny message</t>
  </si>
  <si>
    <t>8.2.6.1</t>
  </si>
  <si>
    <t>8.2.6.2</t>
  </si>
  <si>
    <t>Rejection cause codes and rejection cause phrase</t>
  </si>
  <si>
    <t>8.2.7</t>
  </si>
  <si>
    <t>Floor Release message</t>
  </si>
  <si>
    <t>8.2.8</t>
  </si>
  <si>
    <t>Floor Idle message</t>
  </si>
  <si>
    <t>8.2.9</t>
  </si>
  <si>
    <t>Floor Taken message</t>
  </si>
  <si>
    <t>8.2.10</t>
  </si>
  <si>
    <t>Floor Revoke message</t>
  </si>
  <si>
    <t>8.2.10.1</t>
  </si>
  <si>
    <t>8.2.10.2</t>
  </si>
  <si>
    <t>Floor revoke cause codes and revoke cause phrases</t>
  </si>
  <si>
    <t>8.2.11</t>
  </si>
  <si>
    <t>Floor Queue Position Request message</t>
  </si>
  <si>
    <t>8.2.12</t>
  </si>
  <si>
    <t>Floor Queue Position Info message</t>
  </si>
  <si>
    <t>8.2.13</t>
  </si>
  <si>
    <t>Floor Ack message</t>
  </si>
  <si>
    <t>8.2.14</t>
  </si>
  <si>
    <t>Floor Release Multi Talker message</t>
  </si>
  <si>
    <t>Pre-established session call control message</t>
  </si>
  <si>
    <t>Pre-established session call control fields</t>
  </si>
  <si>
    <t>Media Streams field</t>
  </si>
  <si>
    <t>MCPTT Session Identity field</t>
  </si>
  <si>
    <t>Warning Text field</t>
  </si>
  <si>
    <t>MCPTT Group Identity field</t>
  </si>
  <si>
    <t>Answer State field</t>
  </si>
  <si>
    <t>Inviting MCPTT User Identity field</t>
  </si>
  <si>
    <t>8.3.3.8</t>
  </si>
  <si>
    <t>Reason Code field</t>
  </si>
  <si>
    <t>8.3.3.9</t>
  </si>
  <si>
    <t>Handling of unknown fields and messages</t>
  </si>
  <si>
    <t>8.3.3.10</t>
  </si>
  <si>
    <t>PCK I_MESSAGE field</t>
  </si>
  <si>
    <t>8.3.4</t>
  </si>
  <si>
    <t>Connect message</t>
  </si>
  <si>
    <t>8.3.5</t>
  </si>
  <si>
    <t>Disconnect message</t>
  </si>
  <si>
    <t>8.3.6</t>
  </si>
  <si>
    <t>Acknowledgement message</t>
  </si>
  <si>
    <t>MBMS subchannel control messages</t>
  </si>
  <si>
    <t>8.4.3</t>
  </si>
  <si>
    <t>MBMS subchannel control specific fields</t>
  </si>
  <si>
    <t>8.4.3.1</t>
  </si>
  <si>
    <t>8.4.3.2</t>
  </si>
  <si>
    <t>MCPTT Group ID field</t>
  </si>
  <si>
    <t>8.4.3.3</t>
  </si>
  <si>
    <t>MBMS Subchannel field</t>
  </si>
  <si>
    <t>8.4.3.4</t>
  </si>
  <si>
    <t>TMGI field</t>
  </si>
  <si>
    <t>8.4.3.5</t>
  </si>
  <si>
    <t>8.4.4</t>
  </si>
  <si>
    <t>Map Group To Bearer message</t>
  </si>
  <si>
    <t>8.4.5</t>
  </si>
  <si>
    <t>Unmap Group To Bearer message</t>
  </si>
  <si>
    <t>8.4.6</t>
  </si>
  <si>
    <t>Application Paging message</t>
  </si>
  <si>
    <t>Call setup control over pre-established session</t>
  </si>
  <si>
    <t>Call setup control over pre-established session state machine</t>
  </si>
  <si>
    <t>Pre-established session started</t>
  </si>
  <si>
    <t>State: 'U: Pre-established session not in use'</t>
  </si>
  <si>
    <t>Receive Connect message (R: Connect)</t>
  </si>
  <si>
    <t>Pre-established session stopped</t>
  </si>
  <si>
    <t>Receive Disconnect message (R: Disconnect)</t>
  </si>
  <si>
    <t>Receive SIP 2xx response (R:2xx response)</t>
  </si>
  <si>
    <t>Receive SIP re-INVITE request (R: re-INVITE)</t>
  </si>
  <si>
    <t>State: 'U: Pre-established session in use'</t>
  </si>
  <si>
    <t>9.2.2.4.4</t>
  </si>
  <si>
    <t>Receive RTP media packets (R:RTP packet)</t>
  </si>
  <si>
    <t>9.2.2.4.5</t>
  </si>
  <si>
    <t>9.2.2.4.6</t>
  </si>
  <si>
    <t>Receive SIP 2xx response (R: 2xx response)</t>
  </si>
  <si>
    <t>Call setup control over pre-established session state machine for the participating MCPTT function</t>
  </si>
  <si>
    <t>9.3.2.2.1</t>
  </si>
  <si>
    <t>9.3.2.2.2</t>
  </si>
  <si>
    <t>State: 'G: Pre-established session not in use'</t>
  </si>
  <si>
    <t>9.3.2.3.1</t>
  </si>
  <si>
    <t>9.3.2.3.2</t>
  </si>
  <si>
    <t>Receive SIP REFER request (R: SIP REFER)</t>
  </si>
  <si>
    <t>9.3.2.3.3</t>
  </si>
  <si>
    <t>Receive SIP INVITE request (R: SIP INVITE)</t>
  </si>
  <si>
    <t>9.3.2.3.4</t>
  </si>
  <si>
    <t>9.3.2.3.5</t>
  </si>
  <si>
    <t>Receive SIP 200 (OK) response to the SIP re-INVITE request (R: 200 OK)</t>
  </si>
  <si>
    <t>State: 'G: Pre-established session in use'</t>
  </si>
  <si>
    <t>9.3.2.4.1</t>
  </si>
  <si>
    <t>9.3.2.4.2</t>
  </si>
  <si>
    <t>Receive floor control message (R: Floor control message)</t>
  </si>
  <si>
    <t>9.3.2.4.3</t>
  </si>
  <si>
    <t>9.3.2.4.4</t>
  </si>
  <si>
    <t>Receive call session release indication from MCPTT client (R: Call Release from MCPTT client)</t>
  </si>
  <si>
    <t>9.3.2.4.5</t>
  </si>
  <si>
    <t>Receive call session release indication from the controlling MCPTT function (R: Call Release from MCPTT server)</t>
  </si>
  <si>
    <t>9.3.2.4.6</t>
  </si>
  <si>
    <t>Receive pre-established session stopped indication from the MCPTT client (R: Pre-established Session Stopped from MCPTT client)</t>
  </si>
  <si>
    <t>9.3.2.4.7</t>
  </si>
  <si>
    <t>Receive Acknowledge message ((R: successful Ack) or (R: failure Ack))</t>
  </si>
  <si>
    <t>9.3.2.4.8</t>
  </si>
  <si>
    <t>Timer T55 (Connect) expired</t>
  </si>
  <si>
    <t>9.3.2.4.9</t>
  </si>
  <si>
    <t>Timer T55 (Connect) expired N times</t>
  </si>
  <si>
    <t>9.3.2.4.10</t>
  </si>
  <si>
    <t>Receive SIP 200 (OK) response (R: 200 OK)</t>
  </si>
  <si>
    <t>9.3.2.4.11</t>
  </si>
  <si>
    <t>Receive failed SIP response from the controlling MCPTT function (R: Call Release from the MCPTT server)</t>
  </si>
  <si>
    <t>State: 'G: Call releasing'</t>
  </si>
  <si>
    <t>9.3.2.5.1</t>
  </si>
  <si>
    <t>9.3.2.5.2</t>
  </si>
  <si>
    <t>Receive Acknowledge message (R: Ack)</t>
  </si>
  <si>
    <t>9.3.2.5.3</t>
  </si>
  <si>
    <t>Timer T56 (Disconnect) expired</t>
  </si>
  <si>
    <t>9.3.2.5.4</t>
  </si>
  <si>
    <t>Timer T56 (Disconnect) expired N times</t>
  </si>
  <si>
    <t>MBMS subchannel control procedure</t>
  </si>
  <si>
    <t>MBMS subchannel control procedure for the participating MCPTT function</t>
  </si>
  <si>
    <t>Send Map Group To Bearer message (R: Floor Request or Floor Taken)</t>
  </si>
  <si>
    <t>State: 'M: A conversation is active'</t>
  </si>
  <si>
    <t>Send Floor Idle message (R: Floor Idle)</t>
  </si>
  <si>
    <t>Send Floor Taken message (R: Floor Taken)</t>
  </si>
  <si>
    <t>10.2.3.3a</t>
  </si>
  <si>
    <t>Send Floor Release Multi Talker (R: Floor Release Multi Talker)</t>
  </si>
  <si>
    <t>Send any other floor control message (R: Any other message)</t>
  </si>
  <si>
    <t>Send RTP media packet over the MBMS subchannel (R: RTP packet)</t>
  </si>
  <si>
    <t>Timer T15 (Conversation) expired</t>
  </si>
  <si>
    <t>Timer T16 (Map Group To Bearer) expired</t>
  </si>
  <si>
    <t>Timer T17 (Unmap Group To Bearer) expired</t>
  </si>
  <si>
    <t>Timer T17 (Unmap Group To Bearer) expired Nth time</t>
  </si>
  <si>
    <t>10.2.3.10</t>
  </si>
  <si>
    <t>End conversation over the MBMS bearer (End conversation)</t>
  </si>
  <si>
    <t>10.2.3.11</t>
  </si>
  <si>
    <t>Group call released</t>
  </si>
  <si>
    <t>10.2.3.12</t>
  </si>
  <si>
    <t>Move conversation to unicast</t>
  </si>
  <si>
    <t>MBMS subchannel control procedure for the MCPTT client</t>
  </si>
  <si>
    <t>Conversation over a pre-activated MBMS bearer is started</t>
  </si>
  <si>
    <t>Receive floor control messages and RTP media packets over a MBMS subchannel</t>
  </si>
  <si>
    <t>Conversation ended</t>
  </si>
  <si>
    <t>Receive Application Paging message</t>
  </si>
  <si>
    <t>Configurable parameters</t>
  </si>
  <si>
    <t>Timers in the on-network floor participant</t>
  </si>
  <si>
    <t>Timers in the off-network floor participant</t>
  </si>
  <si>
    <t>Timers in the floor control server</t>
  </si>
  <si>
    <t>Timers in the participating MCPTT function</t>
  </si>
  <si>
    <t>Counters in the on-network floor participant</t>
  </si>
  <si>
    <t>Counters in the off-network floor participant</t>
  </si>
  <si>
    <t>Counters in the controlling MCPTT function</t>
  </si>
  <si>
    <t>11.2.4</t>
  </si>
  <si>
    <t>Counters in the participating MCPTT function</t>
  </si>
  <si>
    <t>Extensions within the present document</t>
  </si>
  <si>
    <t>Session description types defined within the present document</t>
  </si>
  <si>
    <t>SDP "fmtp" attribute for MCPTT</t>
  </si>
  <si>
    <t>Semantics</t>
  </si>
  <si>
    <t>Media plane security</t>
  </si>
  <si>
    <t>Derivation of SRTP/SRTCP master keys</t>
  </si>
  <si>
    <t>Media plane encryption and decryption</t>
  </si>
  <si>
    <t>The participating MCPTT function</t>
  </si>
  <si>
    <t>The MCPTT client</t>
  </si>
  <si>
    <t>The controlling MCPTT function</t>
  </si>
  <si>
    <t>13.3.5</t>
  </si>
  <si>
    <t>The non-controlling MCPTT function</t>
  </si>
  <si>
    <t>SDP offer/ answer procedures</t>
  </si>
  <si>
    <t>Generating an SDP offer</t>
  </si>
  <si>
    <t>"mc_queueing" fmtp attribute</t>
  </si>
  <si>
    <t>"mc_priority" fmtp attribute</t>
  </si>
  <si>
    <t>"mc_granted" fmtp attribute</t>
  </si>
  <si>
    <t>14.2.5</t>
  </si>
  <si>
    <t>"mc_implicit_request" fmtp attribute</t>
  </si>
  <si>
    <t>Generating the SDP answer</t>
  </si>
  <si>
    <t>14.3.5</t>
  </si>
  <si>
    <t>Offerer processing of the SDP answer</t>
  </si>
  <si>
    <t>Modifying the media plane control channel</t>
  </si>
  <si>
    <t>The use of SDP offer / answer procedures in off-network mode</t>
  </si>
  <si>
    <t>14.6.1</t>
  </si>
  <si>
    <t>14.6.2</t>
  </si>
  <si>
    <t>fmtp attribute "mc_queueing"</t>
  </si>
  <si>
    <t>Scope of signalling flows</t>
  </si>
  <si>
    <t>A.2</t>
  </si>
  <si>
    <t>A.2.1</t>
  </si>
  <si>
    <t>A.2.2</t>
  </si>
  <si>
    <t>Key required to interpret signalling flows</t>
  </si>
  <si>
    <t>A.3</t>
  </si>
  <si>
    <t>On-network floor control signalling flows</t>
  </si>
  <si>
    <t>A.3.1</t>
  </si>
  <si>
    <t>A.3.2</t>
  </si>
  <si>
    <t>Floor request when the floor is idle</t>
  </si>
  <si>
    <t>A.3.3</t>
  </si>
  <si>
    <t>Floor request when floor is taken and queueing is not applied</t>
  </si>
  <si>
    <t>A.3.4</t>
  </si>
  <si>
    <t>Floor request when floor is taken and queueing is applied</t>
  </si>
  <si>
    <t>A.3.5</t>
  </si>
  <si>
    <t>Pre-emptive floor request when floor is taken</t>
  </si>
  <si>
    <t>A.4</t>
  </si>
  <si>
    <t>Off-network floor control signalling flows</t>
  </si>
  <si>
    <t>A.4.1</t>
  </si>
  <si>
    <t>A.4.2</t>
  </si>
  <si>
    <t>Off-network floor control during an MCPTT group call</t>
  </si>
  <si>
    <t>A.4.2.1</t>
  </si>
  <si>
    <t>A.4.2.2</t>
  </si>
  <si>
    <t>Floor request when floor is taken and queueing of floor requests is not applied</t>
  </si>
  <si>
    <t>A.4.2.3</t>
  </si>
  <si>
    <t>A.4.2.4</t>
  </si>
  <si>
    <t>A.5</t>
  </si>
  <si>
    <t>Pre-established session signalling flows</t>
  </si>
  <si>
    <t>A.5.1</t>
  </si>
  <si>
    <t>A.5.2</t>
  </si>
  <si>
    <t>Call Initialization</t>
  </si>
  <si>
    <t>A.5.2.1</t>
  </si>
  <si>
    <t>Originating Side when initialization accepted</t>
  </si>
  <si>
    <t>A.5.2.2</t>
  </si>
  <si>
    <t>Originating Side when initialization rejected</t>
  </si>
  <si>
    <t>A.5.2.3</t>
  </si>
  <si>
    <t>Termination Side when call initialization accepted</t>
  </si>
  <si>
    <t>A.5.3</t>
  </si>
  <si>
    <t>A.6</t>
  </si>
  <si>
    <t>MBMS subchannel control signalling flows</t>
  </si>
  <si>
    <t>A.6.1</t>
  </si>
  <si>
    <t>A.6.2</t>
  </si>
  <si>
    <t>Announcing MBMS subchannels</t>
  </si>
  <si>
    <t>A.6.3</t>
  </si>
  <si>
    <t>Initiating a conversation and requesting floor, originating side</t>
  </si>
  <si>
    <t>A.6.4</t>
  </si>
  <si>
    <t>Releasing floor and ending a conversation</t>
  </si>
  <si>
    <t>Annex B (informative):</t>
  </si>
  <si>
    <t>Media encapsulation for end-to-end distribution using MBMS bearers</t>
  </si>
  <si>
    <t>Annex C (Informative):</t>
  </si>
  <si>
    <t>Floor control state machine transitions tables</t>
  </si>
  <si>
    <t>Off-network tables</t>
  </si>
  <si>
    <t>Off-network call floor control state machine transitions</t>
  </si>
  <si>
    <t>Annex D (informative):</t>
  </si>
  <si>
    <t>Group management client (GMC)</t>
  </si>
  <si>
    <t>Group management server (GMS)</t>
  </si>
  <si>
    <t>5.2A</t>
  </si>
  <si>
    <t>MCS server</t>
  </si>
  <si>
    <t>MCVideo server</t>
  </si>
  <si>
    <t>General client (GC) procedures</t>
  </si>
  <si>
    <t>Accessing group document by group ID</t>
  </si>
  <si>
    <t>Group management client (GMC) procedures</t>
  </si>
  <si>
    <t>MCS server procedures</t>
  </si>
  <si>
    <t>Group management server (GMS) procedures</t>
  </si>
  <si>
    <t>Configuration for access to group document of another MCS provider or to MCS GKTP document of another MCS provider</t>
  </si>
  <si>
    <t>6.2.5.3</t>
  </si>
  <si>
    <t>Forwarding HTTP request accessing a group document of other MCS provider</t>
  </si>
  <si>
    <t>6.2.5.4</t>
  </si>
  <si>
    <t>Authenticated identity in HTTP request</t>
  </si>
  <si>
    <t>6.2.5.5</t>
  </si>
  <si>
    <t>Group management procedures</t>
  </si>
  <si>
    <t>Group document creation procedure</t>
  </si>
  <si>
    <t>Group document retrieval procedure</t>
  </si>
  <si>
    <t>Group document update procedure</t>
  </si>
  <si>
    <t>Group document deletion procedure</t>
  </si>
  <si>
    <t>Group document element creation or replacement procedure</t>
  </si>
  <si>
    <t>Group document element deletion procedure</t>
  </si>
  <si>
    <t>6.3.7.2</t>
  </si>
  <si>
    <t>6.3.7.2.1</t>
  </si>
  <si>
    <t>6.3.7.2.2</t>
  </si>
  <si>
    <t>6.3.7.3</t>
  </si>
  <si>
    <t>Group document element fetching procedure</t>
  </si>
  <si>
    <t>6.3.8.2.1</t>
  </si>
  <si>
    <t>6.3.8.2.2</t>
  </si>
  <si>
    <t>6.3.8.3</t>
  </si>
  <si>
    <t>6.3.9</t>
  </si>
  <si>
    <t>Group document attribute creation or replacement procedure</t>
  </si>
  <si>
    <t>6.3.9.1</t>
  </si>
  <si>
    <t>6.3.9.2</t>
  </si>
  <si>
    <t>6.3.9.2.1</t>
  </si>
  <si>
    <t>6.3.9.2.2</t>
  </si>
  <si>
    <t>6.3.9.3</t>
  </si>
  <si>
    <t>6.3.10</t>
  </si>
  <si>
    <t>Group document attribute deletion procedure</t>
  </si>
  <si>
    <t>6.3.10.1</t>
  </si>
  <si>
    <t>6.3.10.2</t>
  </si>
  <si>
    <t>6.3.10.2.1</t>
  </si>
  <si>
    <t>6.3.10.2.2</t>
  </si>
  <si>
    <t>6.3.10.3</t>
  </si>
  <si>
    <t>6.3.11</t>
  </si>
  <si>
    <t>Group document attribute fetching procedure</t>
  </si>
  <si>
    <t>6.3.11.1</t>
  </si>
  <si>
    <t>6.3.11.2</t>
  </si>
  <si>
    <t>6.3.11.2.1</t>
  </si>
  <si>
    <t>6.3.11.2.2</t>
  </si>
  <si>
    <t>6.3.11.3</t>
  </si>
  <si>
    <t>6.3.12</t>
  </si>
  <si>
    <t>Group document namespace binding fetching procedure</t>
  </si>
  <si>
    <t>6.3.12.1</t>
  </si>
  <si>
    <t>6.3.12.2</t>
  </si>
  <si>
    <t>6.3.12.2.1</t>
  </si>
  <si>
    <t>6.3.12.2.2</t>
  </si>
  <si>
    <t>6.3.12.3</t>
  </si>
  <si>
    <t>6.3.13</t>
  </si>
  <si>
    <t>Group document subscription and notification procedure</t>
  </si>
  <si>
    <t>6.3.13.1</t>
  </si>
  <si>
    <t>6.3.13.2</t>
  </si>
  <si>
    <t>6.3.13.2.1</t>
  </si>
  <si>
    <t>6.3.13.2.2</t>
  </si>
  <si>
    <t>6.3.13.2.3</t>
  </si>
  <si>
    <t>Procedure of group management server (GMS) owning a constituent MCS group acting as subscriber</t>
  </si>
  <si>
    <t>6.3.13.3</t>
  </si>
  <si>
    <t>6.3.13.3.1</t>
  </si>
  <si>
    <t>6.3.13.3.2</t>
  </si>
  <si>
    <t>Procedures of GMS performing the subscription proxy function</t>
  </si>
  <si>
    <t>6.3.13.3.2.1</t>
  </si>
  <si>
    <t>6.3.13.3.2.2</t>
  </si>
  <si>
    <t>GMC originated subscription proxy procedure</t>
  </si>
  <si>
    <t>6.3.13.3.2.3</t>
  </si>
  <si>
    <t>MCS server originated subscription proxy procedure</t>
  </si>
  <si>
    <t>6.3.13.3.2.4</t>
  </si>
  <si>
    <t>Procedure for GMS acting as subscriber on behalf of GMC</t>
  </si>
  <si>
    <t>6.3.13.3.3</t>
  </si>
  <si>
    <t>Procedures of GMS owning the MCS group</t>
  </si>
  <si>
    <t>6.3.14</t>
  </si>
  <si>
    <t>Temporary MCS group formation procedure</t>
  </si>
  <si>
    <t>6.3.14.1</t>
  </si>
  <si>
    <t>6.3.14.2</t>
  </si>
  <si>
    <t>6.3.14.3</t>
  </si>
  <si>
    <t>6.3.14.3.1</t>
  </si>
  <si>
    <t>Procedure of GMS creating a temporary MCS group</t>
  </si>
  <si>
    <t>6.3.14.3.2</t>
  </si>
  <si>
    <t>Procedure of GMS owning an MCS group to be combined</t>
  </si>
  <si>
    <t>6.3.15</t>
  </si>
  <si>
    <t>Temporary MCS group tear down procedure</t>
  </si>
  <si>
    <t>6.3.15.1</t>
  </si>
  <si>
    <t>6.3.15.2</t>
  </si>
  <si>
    <t>6.3.15.3</t>
  </si>
  <si>
    <t>6.3.15.3.1</t>
  </si>
  <si>
    <t>Procedure of GMS owning the temporary MCS group</t>
  </si>
  <si>
    <t>6.3.15.3.2</t>
  </si>
  <si>
    <t>Procedure of GMS owning a constituent MCS group</t>
  </si>
  <si>
    <t>6.3.16</t>
  </si>
  <si>
    <t>Group document excluding group members retrieval procedure</t>
  </si>
  <si>
    <t>6.3.16.1</t>
  </si>
  <si>
    <t>6.3.16.2</t>
  </si>
  <si>
    <t>6.3.16.3</t>
  </si>
  <si>
    <t>Group coding</t>
  </si>
  <si>
    <t>Structure</t>
  </si>
  <si>
    <t>Application Unique ID</t>
  </si>
  <si>
    <t>7.2.4.1</t>
  </si>
  <si>
    <t>7.2.4.2</t>
  </si>
  <si>
    <t>XML schema for MCS specific extensions</t>
  </si>
  <si>
    <t>Default document namespace</t>
  </si>
  <si>
    <t>7.2.6</t>
  </si>
  <si>
    <t>MIME type</t>
  </si>
  <si>
    <t>7.2.7</t>
  </si>
  <si>
    <t>Validation constraints</t>
  </si>
  <si>
    <t>7.2.8</t>
  </si>
  <si>
    <t>Data semantics</t>
  </si>
  <si>
    <t>7.2.9</t>
  </si>
  <si>
    <t>Naming conventions</t>
  </si>
  <si>
    <t>7.2.10</t>
  </si>
  <si>
    <t>Global documents</t>
  </si>
  <si>
    <t>7.2.10.1</t>
  </si>
  <si>
    <t>7.2.10.2</t>
  </si>
  <si>
    <t>Group document addressed by a group ID</t>
  </si>
  <si>
    <t>7.2.11</t>
  </si>
  <si>
    <t>Resource interdependencies</t>
  </si>
  <si>
    <t>7.2.11.1</t>
  </si>
  <si>
    <t>7.2.11.2</t>
  </si>
  <si>
    <t>7.2.12</t>
  </si>
  <si>
    <t>Authorization policies</t>
  </si>
  <si>
    <t>7.2.12.1</t>
  </si>
  <si>
    <t>7.2.12.2</t>
  </si>
  <si>
    <t>GMOP document</t>
  </si>
  <si>
    <t>7.3.4.1</t>
  </si>
  <si>
    <t>7.3.4.2</t>
  </si>
  <si>
    <t>GMOP document requesting retrieval of a group document excluding group members</t>
  </si>
  <si>
    <t>7.3.4.3</t>
  </si>
  <si>
    <t>GMOP document requesting group regroup creation</t>
  </si>
  <si>
    <t>7.3.4.4</t>
  </si>
  <si>
    <t>GMOP document requesting group regroup check</t>
  </si>
  <si>
    <t>7.3.4.5</t>
  </si>
  <si>
    <t>GMOP document requesting group regroup notification</t>
  </si>
  <si>
    <t>7.3.4.6</t>
  </si>
  <si>
    <t>GMOP document with group regroup creation response</t>
  </si>
  <si>
    <t>Group key transport payload</t>
  </si>
  <si>
    <t>7.4.2</t>
  </si>
  <si>
    <t>Group key transport payload structure</t>
  </si>
  <si>
    <t>MIKEY parameters value assignment</t>
  </si>
  <si>
    <t>7.5.1</t>
  </si>
  <si>
    <t>7.5.2</t>
  </si>
  <si>
    <t>ID role field assignment</t>
  </si>
  <si>
    <t>7.5.3</t>
  </si>
  <si>
    <t>ID scheme field assignment</t>
  </si>
  <si>
    <t>7.5.4</t>
  </si>
  <si>
    <t>Type field assignment</t>
  </si>
  <si>
    <t>Group key transport payload failure</t>
  </si>
  <si>
    <t>7.6.1</t>
  </si>
  <si>
    <t>7.6.2</t>
  </si>
  <si>
    <t>MCS group key transport payloads (GKTP) document coding</t>
  </si>
  <si>
    <t>7.7.1</t>
  </si>
  <si>
    <t>7.7.2</t>
  </si>
  <si>
    <t>7.7.3</t>
  </si>
  <si>
    <t>7.7.4</t>
  </si>
  <si>
    <t>7.7.4.1</t>
  </si>
  <si>
    <t>7.7.4.2</t>
  </si>
  <si>
    <t>7.7.5</t>
  </si>
  <si>
    <t>7.7.6</t>
  </si>
  <si>
    <t>7.7.7</t>
  </si>
  <si>
    <t>7.7.8</t>
  </si>
  <si>
    <t>7.7.9</t>
  </si>
  <si>
    <t>7.7.10</t>
  </si>
  <si>
    <t>7.7.11</t>
  </si>
  <si>
    <t>7.7.12</t>
  </si>
  <si>
    <t>Signalling flows for group creation</t>
  </si>
  <si>
    <t>GMC creating a MCPTT group on behalf of MCPTT user served by the GMC</t>
  </si>
  <si>
    <t>A.2.3</t>
  </si>
  <si>
    <t>GMC performing a temporary MCPTT group formation of two MCPTT groups to be combined</t>
  </si>
  <si>
    <t>IANA registration templates</t>
  </si>
  <si>
    <t>IANA registration templates for MIME types</t>
  </si>
  <si>
    <t>B.1.1</t>
  </si>
  <si>
    <t>application/vnd.3gpp.GMOP+xml IANA registration template</t>
  </si>
  <si>
    <t>Annex C (informative):</t>
  </si>
  <si>
    <t>Short data service</t>
  </si>
  <si>
    <t>File distribution</t>
  </si>
  <si>
    <t>Other considerations</t>
  </si>
  <si>
    <t>General for MCData functional entities</t>
  </si>
  <si>
    <t>Functional entities for SDS</t>
  </si>
  <si>
    <t>Functional entities for FD</t>
  </si>
  <si>
    <t>SDS media plane procedures</t>
  </si>
  <si>
    <t>6.1.1</t>
  </si>
  <si>
    <t>Standalone SDS via media plane</t>
  </si>
  <si>
    <t>6.1.1.1</t>
  </si>
  <si>
    <t>6.1.1.2</t>
  </si>
  <si>
    <t>Procedures for the originating MCData client</t>
  </si>
  <si>
    <t>6.1.1.2.1</t>
  </si>
  <si>
    <t>Handling MSRP connection</t>
  </si>
  <si>
    <t>6.1.1.2.2</t>
  </si>
  <si>
    <t>Generate signalling payload</t>
  </si>
  <si>
    <t>6.1.1.2.3</t>
  </si>
  <si>
    <t>Generate data payload</t>
  </si>
  <si>
    <t>6.1.1.2.4</t>
  </si>
  <si>
    <t>Generate MSRP SEND for SDS message</t>
  </si>
  <si>
    <t>6.1.1.3</t>
  </si>
  <si>
    <t>Procedures for the terminating MCData client</t>
  </si>
  <si>
    <t>6.1.1.3.1</t>
  </si>
  <si>
    <t>6.1.1.3.2</t>
  </si>
  <si>
    <t>Handling received content and disposition requests</t>
  </si>
  <si>
    <t>6.1.2</t>
  </si>
  <si>
    <t>Short data during an SDS session</t>
  </si>
  <si>
    <t>6.1.2.1</t>
  </si>
  <si>
    <t>6.1.2.2</t>
  </si>
  <si>
    <t>6.1.2.2.1</t>
  </si>
  <si>
    <t>6.1.2.2.2</t>
  </si>
  <si>
    <t>6.1.2.2.3</t>
  </si>
  <si>
    <t>6.1.2.2.4</t>
  </si>
  <si>
    <t>6.1.2.3</t>
  </si>
  <si>
    <t>6.1.2.3.1</t>
  </si>
  <si>
    <t>6.1.2.3.2</t>
  </si>
  <si>
    <t>6.1.2.4</t>
  </si>
  <si>
    <t>6.1.2.5</t>
  </si>
  <si>
    <t>SDS Notification</t>
  </si>
  <si>
    <t>6.1.2.5.1</t>
  </si>
  <si>
    <t>Sending SDS Notification</t>
  </si>
  <si>
    <t>6.1.2.5.2</t>
  </si>
  <si>
    <t>Generate SDS NOTIFICATION</t>
  </si>
  <si>
    <t>6.1.2.5.3</t>
  </si>
  <si>
    <t>Generate MSRP SEND for SDS disposition notification</t>
  </si>
  <si>
    <t>6.1.2.6</t>
  </si>
  <si>
    <t>6.2.1.2</t>
  </si>
  <si>
    <t>Establishing MSRP session to receive standalone SDS message</t>
  </si>
  <si>
    <t>6.2.1.3</t>
  </si>
  <si>
    <t>Establish MSRP session to send standalone SDS message</t>
  </si>
  <si>
    <t>6.2.1.4</t>
  </si>
  <si>
    <t>Procedures for the originating participating MCData function</t>
  </si>
  <si>
    <t>6.2.1.4.1</t>
  </si>
  <si>
    <t>Establish MSRP session with the originating MCData client</t>
  </si>
  <si>
    <t>6.2.1.4.2</t>
  </si>
  <si>
    <t>Establish MSRP session with the controlling MCData function</t>
  </si>
  <si>
    <t>6.2.1.4.3</t>
  </si>
  <si>
    <t>Handling of received MSRP messages</t>
  </si>
  <si>
    <t>6.2.1.5</t>
  </si>
  <si>
    <t>Procedures for the terminating participating MCData function</t>
  </si>
  <si>
    <t>6.2.1.5.1</t>
  </si>
  <si>
    <t>6.2.1.5.2</t>
  </si>
  <si>
    <t>Establish MSRP session with the terminating MCData client</t>
  </si>
  <si>
    <t>6.2.1.5.3</t>
  </si>
  <si>
    <t>Establishing MSRP session to receive SDS message</t>
  </si>
  <si>
    <t>Establish MSRP session to send SDS message</t>
  </si>
  <si>
    <t>6.2.2.4.1</t>
  </si>
  <si>
    <t>6.2.2.4.2</t>
  </si>
  <si>
    <t>6.2.2.4.3</t>
  </si>
  <si>
    <t>6.2.2.5</t>
  </si>
  <si>
    <t>6.2.2.5.1</t>
  </si>
  <si>
    <t>6.2.2.5.2</t>
  </si>
  <si>
    <t>6.2.2.5.3</t>
  </si>
  <si>
    <t>Establishing MSRP session</t>
  </si>
  <si>
    <t>6.3.1.2.1</t>
  </si>
  <si>
    <t>MSRP session establishment with originating MCData client</t>
  </si>
  <si>
    <t>6.3.1.2.2</t>
  </si>
  <si>
    <t>MSRP session establishment with terminating MCData client</t>
  </si>
  <si>
    <t>Short data during SDS session</t>
  </si>
  <si>
    <t>Handling of MIME bodies in MSRP SEND messages</t>
  </si>
  <si>
    <t>FD media plane procedures</t>
  </si>
  <si>
    <t>7.1.1</t>
  </si>
  <si>
    <t>7.1.2</t>
  </si>
  <si>
    <t>Originating MCData client procedures</t>
  </si>
  <si>
    <t>7.1.2.1</t>
  </si>
  <si>
    <t>7.1.3</t>
  </si>
  <si>
    <t>Terminating MCData client procedures</t>
  </si>
  <si>
    <t>7.1.3.1</t>
  </si>
  <si>
    <t>7.1.3.2</t>
  </si>
  <si>
    <t>Establishing MSRP session to receive the file</t>
  </si>
  <si>
    <t>Establish MSRP session to send the file</t>
  </si>
  <si>
    <t>7.2.4.3</t>
  </si>
  <si>
    <t>7.2.5.1</t>
  </si>
  <si>
    <t>7.2.5.2</t>
  </si>
  <si>
    <t>7.2.5.3</t>
  </si>
  <si>
    <t>7.3.2.1</t>
  </si>
  <si>
    <t>7.3.2.2</t>
  </si>
  <si>
    <t>Communication release media plane procedures</t>
  </si>
  <si>
    <t>SDS specific messages</t>
  </si>
  <si>
    <t>Media plane security aspects</t>
  </si>
  <si>
    <t>Protection of media and media control and authentication of media</t>
  </si>
  <si>
    <t>open</t>
  </si>
  <si>
    <t>C1-185520</t>
  </si>
  <si>
    <t>C1-185525</t>
  </si>
  <si>
    <t>C1-185526</t>
  </si>
  <si>
    <t>C1-185527</t>
  </si>
  <si>
    <t>C1-185529</t>
  </si>
  <si>
    <t>C1-185531</t>
  </si>
  <si>
    <t>C1-185533</t>
  </si>
  <si>
    <t>C1-185535</t>
  </si>
  <si>
    <t>C1-185537</t>
  </si>
  <si>
    <t>C1-185517</t>
  </si>
  <si>
    <t>% complete</t>
  </si>
  <si>
    <t>complete</t>
  </si>
  <si>
    <t>% of project</t>
  </si>
  <si>
    <t>Startup discussions</t>
  </si>
  <si>
    <t>24.379 baseline</t>
  </si>
  <si>
    <t>24.282 baseline</t>
  </si>
  <si>
    <t>24.481 baseline</t>
  </si>
  <si>
    <t>24.582 baseline</t>
  </si>
  <si>
    <t>Total</t>
  </si>
  <si>
    <t>24.380 baseline</t>
  </si>
  <si>
    <t>C1-185521</t>
  </si>
  <si>
    <t>C1-185536</t>
  </si>
  <si>
    <t>C1-185585</t>
  </si>
  <si>
    <t>C1-185569</t>
  </si>
  <si>
    <t>C1-185575</t>
  </si>
  <si>
    <t>C1-185576</t>
  </si>
  <si>
    <t>C1-185577</t>
  </si>
  <si>
    <t>C1-185586</t>
  </si>
  <si>
    <t>C1-185571</t>
  </si>
  <si>
    <t>C1-185573</t>
  </si>
  <si>
    <t>C1-185574</t>
  </si>
  <si>
    <t>n/a + heading</t>
  </si>
  <si>
    <t>6.3.3.1.21</t>
  </si>
  <si>
    <t>Generating a SIP MESSAGE request for notification of entry into or exit from an emergency alert area</t>
  </si>
  <si>
    <t>new for v15.3</t>
  </si>
  <si>
    <t>Generating a SIP MESSAGE request for notification of entry into or exit from a group geographic area</t>
  </si>
  <si>
    <t>6.3.3.1.22</t>
  </si>
  <si>
    <t>12.1.1.4</t>
  </si>
  <si>
    <t>MCPTT client receives notification of entry into or exit from a group geographic area</t>
  </si>
  <si>
    <t>4.12</t>
  </si>
  <si>
    <t>Broadcast Group Calls</t>
  </si>
  <si>
    <t>5.4</t>
  </si>
  <si>
    <t>MCPTT UE-to-network relay</t>
  </si>
  <si>
    <t>pending complete</t>
  </si>
  <si>
    <t>changed to n/a 3-oct</t>
  </si>
  <si>
    <t>New for v15.3, changed to n/a 3-oct</t>
  </si>
  <si>
    <t>unclaimed ("open")</t>
  </si>
  <si>
    <t>claimed (not done)</t>
  </si>
  <si>
    <t>IWF diffs</t>
  </si>
  <si>
    <t>Complete</t>
  </si>
  <si>
    <t>Sepura</t>
  </si>
  <si>
    <t>C1-186179</t>
  </si>
  <si>
    <t>C1-186194</t>
  </si>
  <si>
    <t>10.1.2.4.3.4</t>
  </si>
  <si>
    <t>Removal of participant homed in the IWF</t>
  </si>
  <si>
    <t>new in CT1 112bis</t>
  </si>
  <si>
    <t>Annex A</t>
  </si>
  <si>
    <t>New for C1 112bis</t>
  </si>
  <si>
    <t>C1 112bis</t>
  </si>
  <si>
    <t>removed by C1-186939</t>
  </si>
  <si>
    <t>C1-186232</t>
  </si>
  <si>
    <t>Airbus</t>
  </si>
  <si>
    <t xml:space="preserve">Harris </t>
  </si>
  <si>
    <t>IWF doesn’t need to forward SIP msg to internal clients</t>
  </si>
  <si>
    <t>Assume IWF only has a CF for private calls when originating.</t>
  </si>
  <si>
    <t>The IWF as PF shouldn’t get a BYE from a client</t>
  </si>
  <si>
    <t>and FirstNet</t>
  </si>
  <si>
    <t>not pursued</t>
  </si>
  <si>
    <t>pending</t>
  </si>
  <si>
    <t>FirstNet/Harris</t>
  </si>
  <si>
    <t>sepura</t>
  </si>
  <si>
    <t>C1 113</t>
  </si>
  <si>
    <t>% overall</t>
  </si>
  <si>
    <t>v15.2.0
Title</t>
  </si>
  <si>
    <t>v15.0.0
Title</t>
  </si>
  <si>
    <t xml:space="preserve">reported 45% as given by the calculator. </t>
  </si>
  <si>
    <t>Subclause</t>
  </si>
  <si>
    <t>Volunteer</t>
  </si>
  <si>
    <t>How and whether the IWF obtains user profile information for MCPTT users, and whether the MCPTT system needs access to IWF user profile information is FFS.</t>
  </si>
  <si>
    <t>Text</t>
  </si>
  <si>
    <t>Behaviour for cases where the IWF affiliates on behalf of its LMR users is FFS.</t>
  </si>
  <si>
    <t>it is ffs if both directions are needed.</t>
  </si>
  <si>
    <t>procedures for implicit affiliation as described above require further clarification.</t>
  </si>
  <si>
    <t>Handling of states in the IWF requires further study.</t>
  </si>
  <si>
    <t>it is FFS how the IWF determines the in-progress emergency state of the MCPTT group.</t>
  </si>
  <si>
    <t xml:space="preserve">to be removed </t>
  </si>
  <si>
    <t>Interworking (IWF)</t>
  </si>
  <si>
    <t>new for 24.883</t>
  </si>
  <si>
    <t>New for v15.4.0</t>
  </si>
  <si>
    <t>v15.4.0
Title</t>
  </si>
  <si>
    <t>9.2.1.6</t>
  </si>
  <si>
    <t>Subscription to group dynamic data</t>
  </si>
  <si>
    <t>9.2.2.2.16</t>
  </si>
  <si>
    <t>Forwarding subscription to group dynamic data towards the controlling MCPTT server procedure</t>
  </si>
  <si>
    <t>9.2.2.3.9</t>
  </si>
  <si>
    <t>Receiving subscription to group dynamic data procedure</t>
  </si>
  <si>
    <t>Sending notification of change of group dynamic data procedure</t>
  </si>
  <si>
    <t>9a.3.2</t>
  </si>
  <si>
    <t>109A.3.2</t>
  </si>
  <si>
    <t>9a.3.2.1</t>
  </si>
  <si>
    <t>9a.3.2.2</t>
  </si>
  <si>
    <t>109A.3.2.1</t>
  </si>
  <si>
    <t>109A.3.2.2</t>
  </si>
  <si>
    <t>On the LTE2WiFiTest1, it starts at 1.009s  and end at 1.205</t>
  </si>
  <si>
    <t>On the LTE2WiFiTest2, it starts at 2.772 and end at 2.956</t>
  </si>
  <si>
    <t>WiFi to LTE</t>
  </si>
  <si>
    <t>On the WiFi2LTETest1, it starts at 7.277s  and end at 8.089</t>
  </si>
  <si>
    <t>On the WiFi2LTETest2, it starts at 2.642s  and end at 5.458</t>
  </si>
  <si>
    <t>On the WiFi2LTETest3, it starts at 3.980s  and end at 4.036</t>
  </si>
  <si>
    <t>C1 114</t>
  </si>
  <si>
    <t>50% from calculator</t>
  </si>
  <si>
    <t>Firstnet</t>
  </si>
  <si>
    <t>Sepura:
Needed only in case of SDS using media plane (vs. signalling plane). Lower priority</t>
  </si>
  <si>
    <t>5.3.1a</t>
  </si>
  <si>
    <t>x</t>
  </si>
  <si>
    <t>Harris - Done</t>
  </si>
  <si>
    <t>Per meeting completion reports:</t>
  </si>
  <si>
    <t>Unclaimed Ens</t>
  </si>
  <si>
    <t>Claimed</t>
  </si>
  <si>
    <t>9.2.2.3.10</t>
  </si>
  <si>
    <t>Pending complete</t>
  </si>
  <si>
    <t>with pending</t>
  </si>
  <si>
    <t>C1 115</t>
  </si>
  <si>
    <t>Draft</t>
  </si>
  <si>
    <t>C1 117</t>
  </si>
  <si>
    <t>54% from calculator, round up to 55%, Dolan reports 60%</t>
  </si>
  <si>
    <t>CT1#117</t>
  </si>
  <si>
    <t>Prior to CT1#117</t>
  </si>
  <si>
    <t>25%</t>
  </si>
  <si>
    <t>TS 29.379</t>
  </si>
  <si>
    <t>TS 29.380</t>
  </si>
  <si>
    <t>TS 29.582</t>
  </si>
  <si>
    <t>WI %</t>
  </si>
  <si>
    <t xml:space="preserve"> from calculator now that media plane is removed</t>
  </si>
  <si>
    <t>harris</t>
  </si>
  <si>
    <t>6.6.2.1.1.1</t>
  </si>
  <si>
    <t xml:space="preserve">End-to-end security is FFS. </t>
  </si>
  <si>
    <t>6.6.3.1.8.2</t>
  </si>
  <si>
    <t>6.6.3.1.8.1</t>
  </si>
  <si>
    <t>6.6.3.1.8.5</t>
  </si>
  <si>
    <t>3GPP TS 24.379 [29] needs to be examined to make sure that the reception of a SIP 501 is properly handled in all cases.</t>
  </si>
  <si>
    <t>9.2.1.2.4</t>
  </si>
  <si>
    <t>Add clause 106.2.8.2.</t>
  </si>
  <si>
    <t>Add clause 10.1.3.</t>
  </si>
  <si>
    <t>10.1.3.1.1</t>
  </si>
  <si>
    <t>Add clause 10.3</t>
  </si>
  <si>
    <t>10.1.4.1.1</t>
  </si>
  <si>
    <t>Add clause 10.3.</t>
  </si>
  <si>
    <t>10.1.4.1.2</t>
  </si>
  <si>
    <t>Content to be added.</t>
  </si>
  <si>
    <t>Behaviour for cases where the IWF affiliates on behalf of users homed in the IWF is FFS.</t>
  </si>
  <si>
    <t>10.2.2.1.1</t>
  </si>
  <si>
    <t xml:space="preserve">whether step 2 is needed here is FFS. </t>
  </si>
  <si>
    <t>step 2) above needs to be revised when 9.2.1.2.9 and 9.2.1.2.10 are inserted into this TS.</t>
  </si>
  <si>
    <t>step 2) above needs to be revised when 9.2.1.2.9 and 9.2.1.2.10 are inserted into this specification.</t>
  </si>
  <si>
    <t>10.3</t>
  </si>
  <si>
    <t>Determine whether 3GPP TS 24.379 [29] should set the &lt;alert-ind&gt; to "true" if it's not a valid cancel request. The alert might not be in effect.</t>
  </si>
  <si>
    <t>11.1.3.6</t>
  </si>
  <si>
    <t>Strings with defined meaning such as in the above sentence need to be centrally described in the present document.</t>
  </si>
  <si>
    <t>the need for sending of MESSAGE described in steps above requires further study</t>
  </si>
  <si>
    <t>Comment</t>
  </si>
  <si>
    <t>Deferred feature (until after Sept)</t>
  </si>
  <si>
    <t>A 24.379 task</t>
  </si>
  <si>
    <t>TS</t>
  </si>
  <si>
    <t>Depends on MCSMI_CT</t>
  </si>
  <si>
    <t>Conference event package (defer until after Sept)</t>
  </si>
  <si>
    <t>Non-controlling procedures (defer until after Sept)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</si>
</sst>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b/>
      <sz val="12"/>
      <color theme="1"/>
      <name val="Calibri"/>
      <family val="2"/>
      <scheme val="minor"/>
    </font>
    <font>
      <sz val="12"/>
      <color theme="1"/>
      <name val="Calibri"/>
      <family val="2"/>
      <scheme val="minor"/>
    </font>
    <font>
      <b/>
      <sz val="11"/>
      <color theme="1"/>
      <name val="Calibri"/>
      <family val="2"/>
      <scheme val="minor"/>
    </font>
    <font>
      <sz val="10"/>
      <color theme="1"/>
      <name val="Calibri"/>
      <family val="2"/>
      <scheme val="minor"/>
    </font>
    <font>
      <sz val="11"/>
      <color theme="1"/>
      <name val="Times New Roman"/>
      <family val="1"/>
    </font>
    <font>
      <sz val="10"/>
      <color theme="1"/>
      <name val="Times New Roman"/>
      <family val="1"/>
    </font>
    <font>
      <b/>
      <sz val="11"/>
      <color theme="1"/>
      <name val="Times New Roman"/>
      <family val="1"/>
    </font>
    <font>
      <sz val="10"/>
      <color rgb="FF000000"/>
      <name val="Arial"/>
      <family val="2"/>
    </font>
    <font>
      <b/>
      <sz val="10"/>
      <color theme="1"/>
      <name val="Arial"/>
      <family val="2"/>
    </font>
    <font>
      <sz val="10"/>
      <color theme="1"/>
      <name val="Arial"/>
      <family val="2"/>
    </font>
    <font>
      <sz val="11"/>
      <color rgb="FF000000"/>
      <name val="Calibri"/>
      <family val="2"/>
      <scheme val="minor"/>
    </font>
    <font>
      <sz val="11"/>
      <color rgb="FF00B050"/>
      <name val="Calibri"/>
      <family val="2"/>
      <scheme val="minor"/>
    </font>
    <font>
      <sz val="9"/>
      <color indexed="81"/>
      <name val="Tahoma"/>
      <charset val="1"/>
    </font>
    <font>
      <b/>
      <sz val="9"/>
      <color indexed="81"/>
      <name val="Tahoma"/>
      <charset val="1"/>
    </font>
    <font>
      <sz val="9"/>
      <color indexed="81"/>
      <name val="Tahoma"/>
      <family val="2"/>
    </font>
    <font>
      <b/>
      <sz val="9"/>
      <color indexed="81"/>
      <name val="Tahoma"/>
      <family val="2"/>
    </font>
    <font>
      <sz val="11"/>
      <color theme="1"/>
      <name val="Calibri"/>
      <family val="2"/>
      <scheme val="minor"/>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00B0F0"/>
        <bgColor indexed="64"/>
      </patternFill>
    </fill>
    <fill>
      <patternFill patternType="solid">
        <fgColor rgb="FFFFC000"/>
        <bgColor indexed="64"/>
      </patternFill>
    </fill>
    <fill>
      <patternFill patternType="solid">
        <fgColor theme="9" tint="0.59999389629810485"/>
        <bgColor indexed="64"/>
      </patternFill>
    </fill>
    <fill>
      <patternFill patternType="solid">
        <fgColor rgb="FF92D050"/>
        <bgColor indexed="64"/>
      </patternFill>
    </fill>
  </fills>
  <borders count="9">
    <border>
      <left/>
      <right/>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2">
    <xf numFmtId="0" fontId="0" fillId="0" borderId="0"/>
    <xf numFmtId="9" fontId="17" fillId="0" borderId="0" applyFont="0" applyFill="0" applyBorder="0" applyAlignment="0" applyProtection="0"/>
  </cellStyleXfs>
  <cellXfs count="98">
    <xf numFmtId="0" fontId="0" fillId="0" borderId="0" xfId="0"/>
    <xf numFmtId="0" fontId="1" fillId="0" borderId="0" xfId="0" applyFont="1"/>
    <xf numFmtId="0" fontId="2" fillId="0" borderId="0" xfId="0" applyFont="1"/>
    <xf numFmtId="0" fontId="2" fillId="0" borderId="0" xfId="0" applyFont="1" applyAlignment="1">
      <alignment horizontal="left" vertical="center" indent="3"/>
    </xf>
    <xf numFmtId="0" fontId="2" fillId="0" borderId="0" xfId="0" applyFont="1" applyAlignment="1">
      <alignment horizontal="left" vertical="center"/>
    </xf>
    <xf numFmtId="0" fontId="1" fillId="0" borderId="0" xfId="0" applyFont="1" applyAlignment="1">
      <alignment wrapText="1"/>
    </xf>
    <xf numFmtId="0" fontId="2" fillId="0" borderId="0" xfId="0" applyFont="1" applyAlignment="1">
      <alignment horizontal="left" vertical="center" wrapText="1"/>
    </xf>
    <xf numFmtId="0" fontId="2" fillId="0" borderId="0" xfId="0" applyFont="1" applyAlignment="1">
      <alignment wrapText="1"/>
    </xf>
    <xf numFmtId="0" fontId="1" fillId="0" borderId="0" xfId="0" applyFont="1" applyFill="1" applyAlignment="1">
      <alignment horizontal="center" wrapText="1"/>
    </xf>
    <xf numFmtId="0" fontId="2" fillId="0" borderId="0" xfId="0" applyFont="1" applyFill="1" applyAlignment="1">
      <alignment horizontal="center" wrapText="1"/>
    </xf>
    <xf numFmtId="0" fontId="1" fillId="0" borderId="0" xfId="0" applyFont="1" applyAlignment="1">
      <alignment horizontal="center"/>
    </xf>
    <xf numFmtId="0" fontId="2" fillId="0" borderId="0" xfId="0" applyFont="1" applyBorder="1"/>
    <xf numFmtId="0" fontId="2" fillId="0" borderId="1" xfId="0" applyFont="1" applyBorder="1"/>
    <xf numFmtId="0" fontId="2" fillId="0" borderId="2" xfId="0" applyFont="1" applyBorder="1"/>
    <xf numFmtId="0" fontId="2" fillId="3" borderId="3" xfId="0" applyFont="1" applyFill="1" applyBorder="1"/>
    <xf numFmtId="0" fontId="2" fillId="2" borderId="3" xfId="0" applyFont="1" applyFill="1" applyBorder="1"/>
    <xf numFmtId="0" fontId="2" fillId="4" borderId="3" xfId="0" applyFont="1" applyFill="1" applyBorder="1"/>
    <xf numFmtId="0" fontId="2" fillId="0" borderId="4" xfId="0" applyFont="1" applyBorder="1"/>
    <xf numFmtId="0" fontId="2" fillId="0" borderId="5" xfId="0" applyFont="1" applyBorder="1"/>
    <xf numFmtId="0" fontId="0" fillId="0" borderId="0" xfId="0" applyBorder="1"/>
    <xf numFmtId="0" fontId="3" fillId="0" borderId="6" xfId="0" applyFont="1" applyBorder="1" applyAlignment="1">
      <alignment horizontal="left" vertical="top" wrapText="1"/>
    </xf>
    <xf numFmtId="0" fontId="3" fillId="0" borderId="6" xfId="0" applyFont="1" applyFill="1" applyBorder="1" applyAlignment="1">
      <alignment horizontal="left" vertical="top" wrapText="1"/>
    </xf>
    <xf numFmtId="49" fontId="0" fillId="0" borderId="6" xfId="0" quotePrefix="1" applyNumberFormat="1" applyBorder="1" applyAlignment="1">
      <alignment horizontal="left" vertical="top" wrapText="1"/>
    </xf>
    <xf numFmtId="0" fontId="0" fillId="0" borderId="6" xfId="0" applyBorder="1" applyAlignment="1">
      <alignment horizontal="left" vertical="top" wrapText="1"/>
    </xf>
    <xf numFmtId="0" fontId="0" fillId="0" borderId="6" xfId="0" applyBorder="1"/>
    <xf numFmtId="0" fontId="0" fillId="0" borderId="6" xfId="0" applyFont="1" applyBorder="1" applyAlignment="1">
      <alignment vertical="top" wrapText="1"/>
    </xf>
    <xf numFmtId="0" fontId="0" fillId="5" borderId="6" xfId="0" applyFill="1" applyBorder="1"/>
    <xf numFmtId="49" fontId="0" fillId="0" borderId="6" xfId="0" applyNumberFormat="1" applyBorder="1" applyAlignment="1">
      <alignment horizontal="left" vertical="top" wrapText="1"/>
    </xf>
    <xf numFmtId="0" fontId="0" fillId="0" borderId="6" xfId="0" applyFill="1" applyBorder="1" applyAlignment="1">
      <alignment horizontal="left" vertical="top" wrapText="1"/>
    </xf>
    <xf numFmtId="0" fontId="0" fillId="5" borderId="6" xfId="0" applyFill="1" applyBorder="1" applyAlignment="1">
      <alignment horizontal="left" vertical="top" wrapText="1"/>
    </xf>
    <xf numFmtId="0" fontId="4" fillId="0" borderId="6" xfId="0" applyFont="1" applyBorder="1" applyAlignment="1">
      <alignment horizontal="left" vertical="top" wrapText="1"/>
    </xf>
    <xf numFmtId="0" fontId="0" fillId="0" borderId="0" xfId="0" applyAlignment="1">
      <alignment horizontal="left" indent="2"/>
    </xf>
    <xf numFmtId="0" fontId="0" fillId="0" borderId="0" xfId="0" applyFill="1" applyBorder="1" applyAlignment="1">
      <alignment horizontal="left" vertical="top" wrapText="1"/>
    </xf>
    <xf numFmtId="0" fontId="3" fillId="0" borderId="6" xfId="0" applyFont="1" applyBorder="1" applyAlignment="1">
      <alignment horizontal="right" vertical="top" wrapText="1"/>
    </xf>
    <xf numFmtId="0" fontId="3" fillId="0" borderId="6" xfId="0" applyFont="1" applyBorder="1" applyAlignment="1">
      <alignment horizontal="right" vertical="top"/>
    </xf>
    <xf numFmtId="0" fontId="3" fillId="0" borderId="6" xfId="0" applyFont="1" applyBorder="1" applyAlignment="1">
      <alignment vertical="top" wrapText="1"/>
    </xf>
    <xf numFmtId="49" fontId="3" fillId="0" borderId="6" xfId="0" applyNumberFormat="1" applyFont="1" applyBorder="1" applyAlignment="1">
      <alignment vertical="top"/>
    </xf>
    <xf numFmtId="0" fontId="4" fillId="0" borderId="6" xfId="0" applyFont="1" applyBorder="1" applyAlignment="1">
      <alignment horizontal="right" vertical="top"/>
    </xf>
    <xf numFmtId="0" fontId="0" fillId="0" borderId="6" xfId="0" applyFont="1" applyBorder="1" applyAlignment="1">
      <alignment horizontal="left" vertical="top" wrapText="1"/>
    </xf>
    <xf numFmtId="49" fontId="0" fillId="0" borderId="6" xfId="0" applyNumberFormat="1" applyFont="1" applyBorder="1" applyAlignment="1">
      <alignment vertical="top"/>
    </xf>
    <xf numFmtId="0" fontId="0" fillId="0" borderId="6" xfId="0" applyFont="1" applyBorder="1" applyAlignment="1">
      <alignment vertical="top"/>
    </xf>
    <xf numFmtId="49" fontId="0" fillId="0" borderId="6" xfId="0" quotePrefix="1" applyNumberFormat="1" applyFont="1" applyBorder="1" applyAlignment="1">
      <alignment vertical="top"/>
    </xf>
    <xf numFmtId="0" fontId="0" fillId="6" borderId="6" xfId="0" applyFont="1" applyFill="1" applyBorder="1" applyAlignment="1">
      <alignment vertical="top" wrapText="1"/>
    </xf>
    <xf numFmtId="0" fontId="0" fillId="3" borderId="6" xfId="0" applyFont="1" applyFill="1" applyBorder="1" applyAlignment="1">
      <alignment vertical="top" wrapText="1"/>
    </xf>
    <xf numFmtId="0" fontId="0" fillId="0" borderId="6" xfId="0" applyFont="1" applyFill="1" applyBorder="1" applyAlignment="1">
      <alignment vertical="top" wrapText="1"/>
    </xf>
    <xf numFmtId="0" fontId="0" fillId="7" borderId="6" xfId="0" applyFont="1" applyFill="1" applyBorder="1" applyAlignment="1">
      <alignment vertical="top" wrapText="1"/>
    </xf>
    <xf numFmtId="49" fontId="2" fillId="0" borderId="0" xfId="0" applyNumberFormat="1" applyFont="1" applyFill="1" applyAlignment="1">
      <alignment horizontal="center" vertical="center" wrapText="1"/>
    </xf>
    <xf numFmtId="49" fontId="2" fillId="0" borderId="0" xfId="0" quotePrefix="1" applyNumberFormat="1" applyFont="1" applyFill="1" applyAlignment="1">
      <alignment horizontal="center" vertical="center" wrapText="1"/>
    </xf>
    <xf numFmtId="0" fontId="5" fillId="0" borderId="0" xfId="0" applyFont="1" applyAlignment="1">
      <alignment horizontal="left" vertical="center" indent="3"/>
    </xf>
    <xf numFmtId="0" fontId="6" fillId="0" borderId="0" xfId="0" applyFont="1" applyAlignment="1">
      <alignment horizontal="left" vertical="center" indent="6"/>
    </xf>
    <xf numFmtId="0" fontId="6" fillId="0" borderId="0" xfId="0" applyFont="1" applyAlignment="1">
      <alignment horizontal="left" vertical="center" indent="7"/>
    </xf>
    <xf numFmtId="0" fontId="7" fillId="0" borderId="0" xfId="0" applyFont="1" applyAlignment="1">
      <alignment horizontal="left" vertical="center" indent="15"/>
    </xf>
    <xf numFmtId="49" fontId="5" fillId="0" borderId="0" xfId="0" applyNumberFormat="1" applyFont="1" applyAlignment="1">
      <alignment horizontal="center" vertical="center"/>
    </xf>
    <xf numFmtId="49" fontId="6" fillId="0" borderId="0" xfId="0" applyNumberFormat="1" applyFont="1" applyAlignment="1">
      <alignment horizontal="center" vertical="center"/>
    </xf>
    <xf numFmtId="0" fontId="0" fillId="0" borderId="0" xfId="0" applyAlignment="1">
      <alignment wrapText="1"/>
    </xf>
    <xf numFmtId="0" fontId="5" fillId="0" borderId="0" xfId="0" applyFont="1" applyAlignment="1">
      <alignment horizontal="left" vertical="center" wrapText="1"/>
    </xf>
    <xf numFmtId="0" fontId="1" fillId="0" borderId="0" xfId="0" applyFont="1" applyBorder="1"/>
    <xf numFmtId="49" fontId="1" fillId="0" borderId="0" xfId="0" applyNumberFormat="1" applyFont="1" applyFill="1" applyAlignment="1">
      <alignment horizontal="left" wrapText="1"/>
    </xf>
    <xf numFmtId="49" fontId="2" fillId="0" borderId="0" xfId="0" applyNumberFormat="1" applyFont="1" applyFill="1" applyAlignment="1">
      <alignment horizontal="center" wrapText="1"/>
    </xf>
    <xf numFmtId="0" fontId="5" fillId="0" borderId="0" xfId="0" applyFont="1" applyAlignment="1">
      <alignment horizontal="center" vertical="center"/>
    </xf>
    <xf numFmtId="0" fontId="6" fillId="0" borderId="0" xfId="0" applyFont="1" applyAlignment="1">
      <alignment horizontal="center" vertical="center"/>
    </xf>
    <xf numFmtId="0" fontId="1" fillId="0" borderId="0" xfId="0" applyFont="1" applyFill="1" applyAlignment="1">
      <alignment horizontal="left" wrapText="1"/>
    </xf>
    <xf numFmtId="0" fontId="8" fillId="0" borderId="0" xfId="0" applyFont="1"/>
    <xf numFmtId="164" fontId="0" fillId="0" borderId="0" xfId="0" applyNumberFormat="1" applyAlignment="1">
      <alignment horizontal="center"/>
    </xf>
    <xf numFmtId="0" fontId="3" fillId="0" borderId="0" xfId="0" applyFont="1"/>
    <xf numFmtId="0" fontId="0" fillId="3" borderId="6" xfId="0" applyFill="1" applyBorder="1"/>
    <xf numFmtId="0" fontId="2" fillId="0" borderId="7" xfId="0" applyFont="1" applyBorder="1"/>
    <xf numFmtId="0" fontId="2" fillId="0" borderId="3" xfId="0" applyFont="1" applyBorder="1"/>
    <xf numFmtId="164" fontId="2" fillId="0" borderId="4" xfId="0" applyNumberFormat="1" applyFont="1" applyBorder="1"/>
    <xf numFmtId="0" fontId="9" fillId="0" borderId="0" xfId="0" applyFont="1" applyBorder="1"/>
    <xf numFmtId="0" fontId="10" fillId="0" borderId="0" xfId="0" applyFont="1"/>
    <xf numFmtId="0" fontId="10" fillId="0" borderId="0" xfId="0" applyFont="1" applyAlignment="1">
      <alignment horizontal="left" vertical="center"/>
    </xf>
    <xf numFmtId="0" fontId="2" fillId="8" borderId="3" xfId="0" applyFont="1" applyFill="1" applyBorder="1"/>
    <xf numFmtId="164" fontId="2" fillId="0" borderId="2" xfId="0" applyNumberFormat="1" applyFont="1" applyBorder="1"/>
    <xf numFmtId="0" fontId="2" fillId="7" borderId="8" xfId="0" applyFont="1" applyFill="1" applyBorder="1"/>
    <xf numFmtId="164" fontId="2" fillId="0" borderId="5" xfId="0" applyNumberFormat="1" applyFont="1" applyBorder="1"/>
    <xf numFmtId="0" fontId="0" fillId="9" borderId="6" xfId="0" applyFill="1" applyBorder="1" applyAlignment="1">
      <alignment horizontal="left" vertical="top" wrapText="1"/>
    </xf>
    <xf numFmtId="10" fontId="0" fillId="0" borderId="0" xfId="0" applyNumberFormat="1"/>
    <xf numFmtId="0" fontId="11" fillId="0" borderId="0" xfId="0" applyFont="1" applyAlignment="1">
      <alignment vertical="center"/>
    </xf>
    <xf numFmtId="0" fontId="6" fillId="0" borderId="0" xfId="0" applyFont="1" applyAlignment="1">
      <alignment horizontal="left" vertical="center" indent="3"/>
    </xf>
    <xf numFmtId="49" fontId="3" fillId="0" borderId="0" xfId="0" applyNumberFormat="1" applyFont="1"/>
    <xf numFmtId="0" fontId="0" fillId="0" borderId="0" xfId="0" applyFont="1"/>
    <xf numFmtId="49" fontId="0" fillId="0" borderId="0" xfId="0" applyNumberFormat="1" applyFont="1"/>
    <xf numFmtId="0" fontId="6" fillId="0" borderId="0" xfId="0" applyFont="1" applyAlignment="1">
      <alignment horizontal="left" vertical="center"/>
    </xf>
    <xf numFmtId="0" fontId="0" fillId="0" borderId="0" xfId="0" applyAlignment="1">
      <alignment vertical="center"/>
    </xf>
    <xf numFmtId="0" fontId="12" fillId="0" borderId="0" xfId="0" applyFont="1" applyAlignment="1">
      <alignment vertical="center"/>
    </xf>
    <xf numFmtId="0" fontId="2" fillId="0" borderId="0" xfId="0" applyFont="1"/>
    <xf numFmtId="0" fontId="2" fillId="0" borderId="0" xfId="0" applyFont="1"/>
    <xf numFmtId="0" fontId="2" fillId="0" borderId="0" xfId="0" applyFont="1" applyAlignment="1"/>
    <xf numFmtId="0" fontId="5" fillId="0" borderId="0" xfId="0" applyFont="1" applyAlignment="1">
      <alignment horizontal="left" vertical="center"/>
    </xf>
    <xf numFmtId="0" fontId="2" fillId="0" borderId="8" xfId="0" applyFont="1" applyBorder="1"/>
    <xf numFmtId="9" fontId="0" fillId="0" borderId="0" xfId="0" applyNumberFormat="1"/>
    <xf numFmtId="9" fontId="0" fillId="0" borderId="0" xfId="0" quotePrefix="1" applyNumberFormat="1"/>
    <xf numFmtId="9" fontId="0" fillId="0" borderId="0" xfId="1" applyFont="1"/>
    <xf numFmtId="0" fontId="3" fillId="0" borderId="0" xfId="0" applyFont="1" applyAlignment="1">
      <alignment wrapText="1"/>
    </xf>
    <xf numFmtId="0" fontId="6" fillId="0" borderId="0" xfId="0" applyFont="1" applyAlignment="1">
      <alignment wrapText="1"/>
    </xf>
    <xf numFmtId="0" fontId="0" fillId="0" borderId="0" xfId="0" applyFont="1" applyAlignment="1">
      <alignment wrapText="1"/>
    </xf>
    <xf numFmtId="0" fontId="3" fillId="3" borderId="0" xfId="0" applyFont="1" applyFill="1"/>
  </cellXfs>
  <cellStyles count="2">
    <cellStyle name="Normal" xfId="0" builtinId="0"/>
    <cellStyle name="Percent" xfId="1" builtinId="5"/>
  </cellStyles>
  <dxfs count="66">
    <dxf>
      <fill>
        <patternFill>
          <bgColor rgb="FF00B050"/>
        </patternFill>
      </fill>
    </dxf>
    <dxf>
      <fill>
        <patternFill>
          <bgColor rgb="FFFFFF0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75"/>
  <sheetViews>
    <sheetView workbookViewId="0">
      <pane ySplit="1" topLeftCell="A2" activePane="bottomLeft" state="frozen"/>
      <selection pane="bottomLeft" activeCell="E81" sqref="E81"/>
    </sheetView>
  </sheetViews>
  <sheetFormatPr defaultColWidth="8.85546875" defaultRowHeight="15.75" x14ac:dyDescent="0.25"/>
  <cols>
    <col min="1" max="1" width="17.85546875" style="9" customWidth="1"/>
    <col min="2" max="2" width="35.42578125" style="7" customWidth="1"/>
    <col min="3" max="3" width="20" style="2" customWidth="1"/>
    <col min="4" max="4" width="36.42578125" hidden="1" customWidth="1"/>
    <col min="5" max="5" width="17.5703125" style="2" customWidth="1"/>
    <col min="6" max="6" width="16.5703125" style="2" customWidth="1"/>
    <col min="7" max="7" width="16" style="70" customWidth="1"/>
    <col min="8" max="8" width="8.85546875" style="2"/>
    <col min="9" max="9" width="23.42578125" style="2" customWidth="1"/>
    <col min="10" max="16384" width="8.85546875" style="2"/>
  </cols>
  <sheetData>
    <row r="1" spans="1:10" ht="32.25" thickBot="1" x14ac:dyDescent="0.3">
      <c r="A1" s="8" t="s">
        <v>1525</v>
      </c>
      <c r="B1" s="5" t="s">
        <v>4033</v>
      </c>
      <c r="C1" s="10" t="s">
        <v>1526</v>
      </c>
      <c r="D1" s="89"/>
      <c r="E1" s="1" t="s">
        <v>1528</v>
      </c>
      <c r="F1" s="1" t="s">
        <v>1529</v>
      </c>
      <c r="G1" s="69" t="s">
        <v>1530</v>
      </c>
      <c r="H1" s="56" t="s">
        <v>1540</v>
      </c>
    </row>
    <row r="2" spans="1:10" x14ac:dyDescent="0.25">
      <c r="A2" s="46">
        <v>1</v>
      </c>
      <c r="B2" s="6" t="s">
        <v>0</v>
      </c>
      <c r="C2" s="3">
        <f>IFERROR(LEFT(A2,FIND(".",A2,1)-1) + 100 &amp; RIGHT(A2,LEN(A2)-FIND(".", A2,1)+1), 100 + A2)</f>
        <v>101</v>
      </c>
      <c r="D2" s="89"/>
      <c r="E2" s="2" t="s">
        <v>1541</v>
      </c>
      <c r="G2" s="2"/>
      <c r="H2" s="66">
        <f>COUNTIF(E2:E9975,"open")</f>
        <v>17</v>
      </c>
      <c r="I2" s="74" t="s">
        <v>3990</v>
      </c>
      <c r="J2" s="11"/>
    </row>
    <row r="3" spans="1:10" x14ac:dyDescent="0.25">
      <c r="A3" s="46">
        <v>2</v>
      </c>
      <c r="B3" s="6" t="s">
        <v>1</v>
      </c>
      <c r="C3" s="3">
        <f t="shared" ref="C3:C68" si="0">IFERROR(LEFT(A3,FIND(".",A3,1)-1) + 100 &amp; RIGHT(A3,LEN(A3)-FIND(".", A3,1)+1), 100 + A3)</f>
        <v>102</v>
      </c>
      <c r="D3" s="89"/>
      <c r="E3" s="2" t="s">
        <v>1541</v>
      </c>
      <c r="G3" s="2"/>
      <c r="H3" s="13">
        <f>H7 - H6 - H2 - H5 - H4</f>
        <v>4</v>
      </c>
      <c r="I3" s="14" t="s">
        <v>3991</v>
      </c>
      <c r="J3" s="11"/>
    </row>
    <row r="4" spans="1:10" ht="31.5" x14ac:dyDescent="0.25">
      <c r="A4" s="46">
        <v>3</v>
      </c>
      <c r="B4" s="6" t="s">
        <v>2</v>
      </c>
      <c r="C4" s="3">
        <f t="shared" si="0"/>
        <v>103</v>
      </c>
      <c r="D4" s="89"/>
      <c r="E4" s="2" t="s">
        <v>1541</v>
      </c>
      <c r="G4" s="2"/>
      <c r="H4" s="13">
        <f>COUNTIF(F2:F9975,"done")</f>
        <v>199</v>
      </c>
      <c r="I4" s="15" t="s">
        <v>1537</v>
      </c>
      <c r="J4" s="11"/>
    </row>
    <row r="5" spans="1:10" x14ac:dyDescent="0.25">
      <c r="A5" s="46">
        <v>3.1</v>
      </c>
      <c r="B5" s="6" t="s">
        <v>3</v>
      </c>
      <c r="C5" s="3" t="str">
        <f t="shared" si="0"/>
        <v>103.1</v>
      </c>
      <c r="D5" s="89"/>
      <c r="E5" s="2" t="s">
        <v>1541</v>
      </c>
      <c r="G5" s="2"/>
      <c r="H5" s="13">
        <f>COUNTIF(E2:E1975, "reuse existing")</f>
        <v>37</v>
      </c>
      <c r="I5" s="72" t="s">
        <v>1583</v>
      </c>
      <c r="J5" s="11"/>
    </row>
    <row r="6" spans="1:10" x14ac:dyDescent="0.25">
      <c r="A6" s="46">
        <v>3.2</v>
      </c>
      <c r="B6" s="6" t="s">
        <v>4</v>
      </c>
      <c r="C6" s="3" t="str">
        <f t="shared" si="0"/>
        <v>103.2</v>
      </c>
      <c r="D6" s="89"/>
      <c r="E6" s="2" t="s">
        <v>1541</v>
      </c>
      <c r="G6" s="2"/>
      <c r="H6" s="13">
        <f>COUNTIF(E2:E9975, "n/a") + COUNTIF(E2:E9617, "heading")</f>
        <v>717</v>
      </c>
      <c r="I6" s="16" t="s">
        <v>3975</v>
      </c>
      <c r="J6" s="11"/>
    </row>
    <row r="7" spans="1:10" x14ac:dyDescent="0.25">
      <c r="A7" s="46">
        <v>4</v>
      </c>
      <c r="B7" s="6" t="s">
        <v>5</v>
      </c>
      <c r="C7" s="3">
        <f t="shared" si="0"/>
        <v>104</v>
      </c>
      <c r="D7" s="89"/>
      <c r="E7" s="2" t="s">
        <v>1541</v>
      </c>
      <c r="G7" s="2"/>
      <c r="H7" s="13">
        <f>COUNTA(E2:E9625)</f>
        <v>974</v>
      </c>
      <c r="I7" s="67" t="s">
        <v>1539</v>
      </c>
      <c r="J7" s="11"/>
    </row>
    <row r="8" spans="1:10" x14ac:dyDescent="0.25">
      <c r="A8" s="46">
        <v>4.0999999999999996</v>
      </c>
      <c r="B8" s="6" t="s">
        <v>6</v>
      </c>
      <c r="C8" s="3" t="str">
        <f t="shared" si="0"/>
        <v>104.1</v>
      </c>
      <c r="D8" s="83"/>
      <c r="E8" s="2" t="s">
        <v>2209</v>
      </c>
      <c r="F8" s="2" t="s">
        <v>1533</v>
      </c>
      <c r="G8" s="2" t="s">
        <v>3972</v>
      </c>
      <c r="H8" s="73">
        <f>H3/(H2+H3+H4)</f>
        <v>1.8181818181818181E-2</v>
      </c>
      <c r="I8" s="67" t="s">
        <v>3987</v>
      </c>
    </row>
    <row r="9" spans="1:10" ht="16.5" thickBot="1" x14ac:dyDescent="0.3">
      <c r="A9" s="46">
        <v>4.2</v>
      </c>
      <c r="B9" s="6" t="s">
        <v>7</v>
      </c>
      <c r="C9" s="3" t="str">
        <f t="shared" si="0"/>
        <v>104.2</v>
      </c>
      <c r="D9" s="83"/>
      <c r="E9" s="2" t="s">
        <v>1541</v>
      </c>
      <c r="G9" s="2"/>
      <c r="H9" s="68">
        <f>H4/(H2+H4)</f>
        <v>0.92129629629629628</v>
      </c>
      <c r="I9" s="75" t="s">
        <v>3955</v>
      </c>
    </row>
    <row r="10" spans="1:10" x14ac:dyDescent="0.25">
      <c r="A10" s="46">
        <v>4.3</v>
      </c>
      <c r="B10" s="6" t="s">
        <v>8</v>
      </c>
      <c r="C10" s="3" t="str">
        <f t="shared" si="0"/>
        <v>104.3</v>
      </c>
      <c r="D10" s="83"/>
      <c r="E10" s="2" t="s">
        <v>1541</v>
      </c>
      <c r="G10" s="2"/>
    </row>
    <row r="11" spans="1:10" x14ac:dyDescent="0.25">
      <c r="A11" s="46">
        <v>4.4000000000000004</v>
      </c>
      <c r="B11" s="6" t="s">
        <v>9</v>
      </c>
      <c r="C11" s="3" t="str">
        <f t="shared" si="0"/>
        <v>104.4</v>
      </c>
      <c r="D11" s="83"/>
      <c r="E11" s="2" t="s">
        <v>1577</v>
      </c>
      <c r="G11" s="2"/>
    </row>
    <row r="12" spans="1:10" x14ac:dyDescent="0.25">
      <c r="A12" s="46" t="s">
        <v>10</v>
      </c>
      <c r="B12" s="6" t="s">
        <v>5</v>
      </c>
      <c r="C12" s="3" t="str">
        <f t="shared" si="0"/>
        <v>104.4.1</v>
      </c>
      <c r="D12" s="83"/>
      <c r="E12" s="2" t="s">
        <v>4058</v>
      </c>
      <c r="F12" s="2" t="s">
        <v>1533</v>
      </c>
      <c r="G12" s="2"/>
    </row>
    <row r="13" spans="1:10" x14ac:dyDescent="0.25">
      <c r="A13" s="47" t="s">
        <v>11</v>
      </c>
      <c r="B13" s="6" t="s">
        <v>12</v>
      </c>
      <c r="C13" s="3" t="str">
        <f t="shared" si="0"/>
        <v>104.4.2</v>
      </c>
      <c r="D13" s="83"/>
      <c r="E13" s="2" t="s">
        <v>4058</v>
      </c>
      <c r="F13" s="2" t="s">
        <v>1533</v>
      </c>
      <c r="G13" s="2"/>
    </row>
    <row r="14" spans="1:10" x14ac:dyDescent="0.25">
      <c r="A14" s="46">
        <v>4.5</v>
      </c>
      <c r="B14" s="6" t="s">
        <v>13</v>
      </c>
      <c r="C14" s="3" t="str">
        <f t="shared" si="0"/>
        <v>104.5</v>
      </c>
      <c r="D14" s="83"/>
      <c r="E14" s="2" t="s">
        <v>1541</v>
      </c>
      <c r="G14" s="2"/>
    </row>
    <row r="15" spans="1:10" x14ac:dyDescent="0.25">
      <c r="A15" s="46">
        <v>4.5999999999999996</v>
      </c>
      <c r="B15" s="6" t="s">
        <v>14</v>
      </c>
      <c r="C15" s="3" t="str">
        <f t="shared" si="0"/>
        <v>104.6</v>
      </c>
      <c r="D15" s="83"/>
      <c r="E15" s="2" t="s">
        <v>1541</v>
      </c>
      <c r="G15" s="2"/>
    </row>
    <row r="16" spans="1:10" x14ac:dyDescent="0.25">
      <c r="A16" s="46" t="s">
        <v>15</v>
      </c>
      <c r="B16" s="6" t="s">
        <v>16</v>
      </c>
      <c r="C16" s="3" t="str">
        <f t="shared" si="0"/>
        <v>104.6.1</v>
      </c>
      <c r="D16" s="83"/>
      <c r="E16" s="2" t="s">
        <v>1541</v>
      </c>
      <c r="G16" s="2"/>
    </row>
    <row r="17" spans="1:9" x14ac:dyDescent="0.25">
      <c r="A17" s="46" t="s">
        <v>17</v>
      </c>
      <c r="B17" s="6" t="s">
        <v>18</v>
      </c>
      <c r="C17" s="3" t="str">
        <f t="shared" si="0"/>
        <v>104.6.2</v>
      </c>
      <c r="D17" s="83"/>
      <c r="E17" s="2" t="s">
        <v>1541</v>
      </c>
      <c r="G17" s="2"/>
    </row>
    <row r="18" spans="1:9" x14ac:dyDescent="0.25">
      <c r="A18" s="46" t="s">
        <v>19</v>
      </c>
      <c r="B18" s="6" t="s">
        <v>20</v>
      </c>
      <c r="C18" s="3" t="str">
        <f t="shared" si="0"/>
        <v>104.6.3</v>
      </c>
      <c r="D18" s="83"/>
      <c r="E18" s="2" t="s">
        <v>1541</v>
      </c>
      <c r="G18" s="2"/>
    </row>
    <row r="19" spans="1:9" x14ac:dyDescent="0.25">
      <c r="A19" s="46" t="s">
        <v>21</v>
      </c>
      <c r="B19" s="6" t="s">
        <v>22</v>
      </c>
      <c r="C19" s="3" t="str">
        <f t="shared" si="0"/>
        <v>104.6.4</v>
      </c>
      <c r="D19" s="83"/>
      <c r="E19" s="2" t="s">
        <v>1541</v>
      </c>
      <c r="G19" s="2"/>
    </row>
    <row r="20" spans="1:9" x14ac:dyDescent="0.25">
      <c r="A20" s="46">
        <v>4.7</v>
      </c>
      <c r="B20" s="6" t="s">
        <v>23</v>
      </c>
      <c r="C20" s="3" t="str">
        <f t="shared" si="0"/>
        <v>104.7</v>
      </c>
      <c r="D20" s="83"/>
      <c r="E20" s="2" t="s">
        <v>1541</v>
      </c>
      <c r="G20" s="2"/>
    </row>
    <row r="21" spans="1:9" x14ac:dyDescent="0.25">
      <c r="A21" s="46" t="s">
        <v>24</v>
      </c>
      <c r="B21" s="6" t="s">
        <v>25</v>
      </c>
      <c r="C21" s="3" t="str">
        <f t="shared" si="0"/>
        <v>104.7.1</v>
      </c>
      <c r="D21" s="83"/>
      <c r="E21" s="2" t="s">
        <v>2209</v>
      </c>
      <c r="F21" s="2" t="s">
        <v>1533</v>
      </c>
      <c r="G21" s="2" t="s">
        <v>3973</v>
      </c>
    </row>
    <row r="22" spans="1:9" x14ac:dyDescent="0.25">
      <c r="A22" s="46" t="s">
        <v>26</v>
      </c>
      <c r="B22" s="6" t="s">
        <v>27</v>
      </c>
      <c r="C22" s="3" t="str">
        <f t="shared" si="0"/>
        <v>104.7.2</v>
      </c>
      <c r="D22" s="83"/>
      <c r="E22" s="2" t="s">
        <v>1541</v>
      </c>
      <c r="G22" s="2"/>
    </row>
    <row r="23" spans="1:9" ht="31.5" x14ac:dyDescent="0.25">
      <c r="A23" s="46">
        <v>4.8</v>
      </c>
      <c r="B23" s="6" t="s">
        <v>28</v>
      </c>
      <c r="C23" s="3" t="str">
        <f t="shared" si="0"/>
        <v>104.8</v>
      </c>
      <c r="D23" s="83"/>
      <c r="E23" s="2" t="s">
        <v>1541</v>
      </c>
      <c r="G23" s="2"/>
    </row>
    <row r="24" spans="1:9" x14ac:dyDescent="0.25">
      <c r="A24" s="46">
        <v>4.9000000000000004</v>
      </c>
      <c r="B24" s="6" t="s">
        <v>29</v>
      </c>
      <c r="C24" s="3" t="str">
        <f t="shared" si="0"/>
        <v>104.9</v>
      </c>
      <c r="D24" s="83"/>
      <c r="E24" s="2" t="s">
        <v>1541</v>
      </c>
      <c r="G24" s="2"/>
    </row>
    <row r="25" spans="1:9" x14ac:dyDescent="0.25">
      <c r="A25" s="46" t="s">
        <v>2210</v>
      </c>
      <c r="B25" s="6" t="s">
        <v>30</v>
      </c>
      <c r="C25" s="3" t="str">
        <f t="shared" si="0"/>
        <v>104.10</v>
      </c>
      <c r="D25" s="83"/>
      <c r="E25" s="2" t="s">
        <v>1541</v>
      </c>
      <c r="G25" s="2"/>
    </row>
    <row r="26" spans="1:9" x14ac:dyDescent="0.25">
      <c r="A26" s="46">
        <v>4.1100000000000003</v>
      </c>
      <c r="B26" s="6" t="s">
        <v>31</v>
      </c>
      <c r="C26" s="3" t="str">
        <f t="shared" si="0"/>
        <v>104.11</v>
      </c>
      <c r="D26" s="83"/>
      <c r="E26" s="2" t="s">
        <v>1541</v>
      </c>
      <c r="G26" s="2"/>
    </row>
    <row r="27" spans="1:9" x14ac:dyDescent="0.25">
      <c r="A27" s="46" t="s">
        <v>3983</v>
      </c>
      <c r="B27" s="6" t="s">
        <v>3984</v>
      </c>
      <c r="C27" s="3" t="str">
        <f t="shared" si="0"/>
        <v>104.12</v>
      </c>
      <c r="D27" s="83"/>
      <c r="E27" s="2" t="s">
        <v>2209</v>
      </c>
      <c r="F27" s="2" t="s">
        <v>1533</v>
      </c>
      <c r="G27" s="2"/>
      <c r="I27" s="2" t="s">
        <v>3978</v>
      </c>
    </row>
    <row r="28" spans="1:9" x14ac:dyDescent="0.25">
      <c r="A28" s="46">
        <v>5</v>
      </c>
      <c r="B28" s="6" t="s">
        <v>32</v>
      </c>
      <c r="C28" s="3">
        <f t="shared" si="0"/>
        <v>105</v>
      </c>
      <c r="D28" s="83"/>
      <c r="E28" s="2" t="s">
        <v>1541</v>
      </c>
      <c r="G28" s="2"/>
    </row>
    <row r="29" spans="1:9" x14ac:dyDescent="0.25">
      <c r="A29" s="46">
        <v>5.0999999999999996</v>
      </c>
      <c r="B29" s="6" t="s">
        <v>33</v>
      </c>
      <c r="C29" s="3" t="str">
        <f t="shared" si="0"/>
        <v>105.1</v>
      </c>
      <c r="D29" s="83"/>
      <c r="E29" s="2" t="s">
        <v>1541</v>
      </c>
      <c r="G29" s="2"/>
    </row>
    <row r="30" spans="1:9" x14ac:dyDescent="0.25">
      <c r="A30" s="46">
        <v>5.2</v>
      </c>
      <c r="B30" s="6" t="s">
        <v>34</v>
      </c>
      <c r="C30" s="3" t="str">
        <f t="shared" si="0"/>
        <v>105.2</v>
      </c>
      <c r="D30" s="83"/>
      <c r="E30" s="2" t="s">
        <v>1541</v>
      </c>
      <c r="G30" s="2"/>
    </row>
    <row r="31" spans="1:9" x14ac:dyDescent="0.25">
      <c r="A31" s="46">
        <v>5.3</v>
      </c>
      <c r="B31" s="6" t="s">
        <v>35</v>
      </c>
      <c r="C31" s="3" t="str">
        <f t="shared" si="0"/>
        <v>105.3</v>
      </c>
      <c r="E31" s="2" t="s">
        <v>1541</v>
      </c>
      <c r="G31" s="2"/>
    </row>
    <row r="32" spans="1:9" x14ac:dyDescent="0.25">
      <c r="A32" s="46" t="s">
        <v>36</v>
      </c>
      <c r="B32" s="6" t="s">
        <v>5</v>
      </c>
      <c r="C32" s="3" t="str">
        <f t="shared" si="0"/>
        <v>105.3.1</v>
      </c>
      <c r="E32" s="2" t="s">
        <v>1541</v>
      </c>
      <c r="G32" s="2"/>
    </row>
    <row r="33" spans="1:9" x14ac:dyDescent="0.25">
      <c r="A33" s="46" t="s">
        <v>37</v>
      </c>
      <c r="B33" s="6" t="s">
        <v>38</v>
      </c>
      <c r="C33" s="3" t="str">
        <f t="shared" si="0"/>
        <v>105.3.2</v>
      </c>
      <c r="E33" s="2" t="s">
        <v>1532</v>
      </c>
      <c r="F33" s="2" t="s">
        <v>1533</v>
      </c>
      <c r="G33" s="2"/>
    </row>
    <row r="34" spans="1:9" x14ac:dyDescent="0.25">
      <c r="A34" s="46" t="s">
        <v>39</v>
      </c>
      <c r="B34" s="6" t="s">
        <v>40</v>
      </c>
      <c r="C34" s="3" t="str">
        <f t="shared" si="0"/>
        <v>105.3.3</v>
      </c>
      <c r="E34" s="2" t="s">
        <v>1541</v>
      </c>
      <c r="G34" s="2"/>
    </row>
    <row r="35" spans="1:9" x14ac:dyDescent="0.25">
      <c r="A35" s="46" t="s">
        <v>41</v>
      </c>
      <c r="B35" s="6" t="s">
        <v>42</v>
      </c>
      <c r="C35" s="3" t="str">
        <f t="shared" si="0"/>
        <v>105.3.4</v>
      </c>
      <c r="E35" s="2" t="s">
        <v>1541</v>
      </c>
      <c r="G35" s="2"/>
    </row>
    <row r="36" spans="1:9" x14ac:dyDescent="0.25">
      <c r="A36" s="46" t="s">
        <v>3985</v>
      </c>
      <c r="B36" s="6" t="s">
        <v>3986</v>
      </c>
      <c r="C36" s="3" t="str">
        <f t="shared" si="0"/>
        <v>105.4</v>
      </c>
      <c r="E36" s="2" t="s">
        <v>1541</v>
      </c>
      <c r="G36" s="2"/>
      <c r="I36" s="2" t="s">
        <v>3978</v>
      </c>
    </row>
    <row r="37" spans="1:9" x14ac:dyDescent="0.25">
      <c r="A37" s="46">
        <v>6</v>
      </c>
      <c r="B37" s="6" t="s">
        <v>43</v>
      </c>
      <c r="C37" s="3">
        <f t="shared" si="0"/>
        <v>106</v>
      </c>
      <c r="E37" s="2" t="s">
        <v>1577</v>
      </c>
      <c r="G37" s="2"/>
    </row>
    <row r="38" spans="1:9" x14ac:dyDescent="0.25">
      <c r="A38" s="46">
        <v>6.1</v>
      </c>
      <c r="B38" s="6" t="s">
        <v>33</v>
      </c>
      <c r="C38" s="3" t="str">
        <f t="shared" si="0"/>
        <v>106.1</v>
      </c>
      <c r="E38" s="2" t="s">
        <v>1541</v>
      </c>
      <c r="G38" s="2"/>
    </row>
    <row r="39" spans="1:9" x14ac:dyDescent="0.25">
      <c r="A39" s="46">
        <v>6.2</v>
      </c>
      <c r="B39" s="6" t="s">
        <v>44</v>
      </c>
      <c r="C39" s="3" t="str">
        <f t="shared" si="0"/>
        <v>106.2</v>
      </c>
      <c r="E39" s="2" t="s">
        <v>1577</v>
      </c>
      <c r="G39" s="2"/>
    </row>
    <row r="40" spans="1:9" ht="31.5" x14ac:dyDescent="0.25">
      <c r="A40" s="46" t="s">
        <v>45</v>
      </c>
      <c r="B40" s="6" t="s">
        <v>46</v>
      </c>
      <c r="C40" s="3" t="str">
        <f t="shared" si="0"/>
        <v>106.2.0</v>
      </c>
      <c r="E40" s="2" t="s">
        <v>1577</v>
      </c>
      <c r="G40" s="2"/>
    </row>
    <row r="41" spans="1:9" x14ac:dyDescent="0.25">
      <c r="A41" s="46" t="s">
        <v>47</v>
      </c>
      <c r="B41" s="6" t="s">
        <v>48</v>
      </c>
      <c r="C41" s="3" t="str">
        <f t="shared" si="0"/>
        <v>106.2.0.1</v>
      </c>
      <c r="E41" s="2" t="s">
        <v>1541</v>
      </c>
      <c r="G41" s="2"/>
    </row>
    <row r="42" spans="1:9" x14ac:dyDescent="0.25">
      <c r="A42" s="46" t="s">
        <v>49</v>
      </c>
      <c r="B42" s="6" t="s">
        <v>50</v>
      </c>
      <c r="C42" s="3" t="str">
        <f t="shared" si="0"/>
        <v>106.2.1</v>
      </c>
      <c r="E42" s="2" t="s">
        <v>1532</v>
      </c>
      <c r="F42" s="2" t="s">
        <v>1533</v>
      </c>
      <c r="G42" s="2"/>
    </row>
    <row r="43" spans="1:9" x14ac:dyDescent="0.25">
      <c r="A43" s="46" t="s">
        <v>51</v>
      </c>
      <c r="B43" s="6" t="s">
        <v>52</v>
      </c>
      <c r="C43" s="3" t="str">
        <f t="shared" si="0"/>
        <v>106.2.2</v>
      </c>
      <c r="E43" s="2" t="s">
        <v>1532</v>
      </c>
      <c r="F43" s="2" t="s">
        <v>1533</v>
      </c>
      <c r="G43" s="2"/>
    </row>
    <row r="44" spans="1:9" x14ac:dyDescent="0.25">
      <c r="A44" s="46" t="s">
        <v>53</v>
      </c>
      <c r="B44" s="6" t="s">
        <v>54</v>
      </c>
      <c r="C44" s="3" t="str">
        <f t="shared" si="0"/>
        <v>106.2.3</v>
      </c>
      <c r="E44" s="2" t="s">
        <v>1577</v>
      </c>
      <c r="G44" s="2"/>
    </row>
    <row r="45" spans="1:9" x14ac:dyDescent="0.25">
      <c r="A45" s="46" t="s">
        <v>55</v>
      </c>
      <c r="B45" s="6" t="s">
        <v>56</v>
      </c>
      <c r="C45" s="3" t="str">
        <f t="shared" si="0"/>
        <v>106.2.3.1</v>
      </c>
      <c r="E45" s="2" t="s">
        <v>1577</v>
      </c>
      <c r="G45" s="2"/>
    </row>
    <row r="46" spans="1:9" ht="31.5" x14ac:dyDescent="0.25">
      <c r="A46" s="46" t="s">
        <v>57</v>
      </c>
      <c r="B46" s="6" t="s">
        <v>58</v>
      </c>
      <c r="C46" s="3" t="str">
        <f t="shared" si="0"/>
        <v>106.2.3.1.1</v>
      </c>
      <c r="E46" s="2" t="s">
        <v>1532</v>
      </c>
      <c r="F46" s="2" t="s">
        <v>1533</v>
      </c>
      <c r="G46" s="2"/>
    </row>
    <row r="47" spans="1:9" ht="31.5" x14ac:dyDescent="0.25">
      <c r="A47" s="46" t="s">
        <v>59</v>
      </c>
      <c r="B47" s="6" t="s">
        <v>60</v>
      </c>
      <c r="C47" s="3" t="str">
        <f t="shared" si="0"/>
        <v>106.2.3.1.2</v>
      </c>
      <c r="E47" s="2" t="s">
        <v>1541</v>
      </c>
      <c r="G47" s="2"/>
    </row>
    <row r="48" spans="1:9" x14ac:dyDescent="0.25">
      <c r="A48" s="46" t="s">
        <v>61</v>
      </c>
      <c r="B48" s="6" t="s">
        <v>62</v>
      </c>
      <c r="C48" s="3" t="str">
        <f t="shared" si="0"/>
        <v>106.2.3.2</v>
      </c>
      <c r="E48" s="2" t="s">
        <v>1577</v>
      </c>
      <c r="G48" s="2"/>
    </row>
    <row r="49" spans="1:7" ht="31.5" x14ac:dyDescent="0.25">
      <c r="A49" s="46" t="s">
        <v>63</v>
      </c>
      <c r="B49" s="6" t="s">
        <v>64</v>
      </c>
      <c r="C49" s="3" t="str">
        <f t="shared" si="0"/>
        <v>106.2.3.2.1</v>
      </c>
      <c r="E49" s="2" t="s">
        <v>1532</v>
      </c>
      <c r="F49" s="2" t="s">
        <v>1533</v>
      </c>
      <c r="G49" s="2"/>
    </row>
    <row r="50" spans="1:7" ht="31.5" x14ac:dyDescent="0.25">
      <c r="A50" s="46" t="s">
        <v>65</v>
      </c>
      <c r="B50" s="6" t="s">
        <v>66</v>
      </c>
      <c r="C50" s="3" t="str">
        <f t="shared" si="0"/>
        <v>106.2.3.2.2</v>
      </c>
      <c r="E50" s="2" t="s">
        <v>1541</v>
      </c>
    </row>
    <row r="51" spans="1:7" ht="31.5" x14ac:dyDescent="0.25">
      <c r="A51" s="46" t="s">
        <v>67</v>
      </c>
      <c r="B51" s="6" t="s">
        <v>68</v>
      </c>
      <c r="C51" s="3" t="str">
        <f t="shared" si="0"/>
        <v>106.2.4</v>
      </c>
      <c r="E51" s="2" t="s">
        <v>1577</v>
      </c>
      <c r="G51" s="2"/>
    </row>
    <row r="52" spans="1:7" x14ac:dyDescent="0.25">
      <c r="A52" s="46" t="s">
        <v>69</v>
      </c>
      <c r="B52" s="6" t="s">
        <v>70</v>
      </c>
      <c r="C52" s="3" t="str">
        <f t="shared" si="0"/>
        <v>106.2.4.1</v>
      </c>
      <c r="E52" s="2" t="s">
        <v>1541</v>
      </c>
      <c r="G52" s="2"/>
    </row>
    <row r="53" spans="1:7" x14ac:dyDescent="0.25">
      <c r="A53" s="46" t="s">
        <v>71</v>
      </c>
      <c r="B53" s="6" t="s">
        <v>72</v>
      </c>
      <c r="C53" s="3" t="str">
        <f t="shared" si="0"/>
        <v>106.2.4.2</v>
      </c>
      <c r="E53" s="2" t="s">
        <v>1541</v>
      </c>
      <c r="G53" s="2"/>
    </row>
    <row r="54" spans="1:7" ht="31.5" x14ac:dyDescent="0.25">
      <c r="A54" s="46" t="s">
        <v>73</v>
      </c>
      <c r="B54" s="6" t="s">
        <v>74</v>
      </c>
      <c r="C54" s="3" t="str">
        <f t="shared" si="0"/>
        <v>106.2.5</v>
      </c>
      <c r="D54" s="83"/>
      <c r="E54" s="2" t="s">
        <v>1577</v>
      </c>
      <c r="G54" s="2"/>
    </row>
    <row r="55" spans="1:7" x14ac:dyDescent="0.25">
      <c r="A55" s="46" t="s">
        <v>75</v>
      </c>
      <c r="B55" s="6" t="s">
        <v>70</v>
      </c>
      <c r="C55" s="3" t="str">
        <f t="shared" si="0"/>
        <v>106.2.5.1</v>
      </c>
      <c r="D55" s="83"/>
      <c r="E55" s="2" t="s">
        <v>1541</v>
      </c>
      <c r="G55" s="2"/>
    </row>
    <row r="56" spans="1:7" x14ac:dyDescent="0.25">
      <c r="A56" s="46" t="s">
        <v>76</v>
      </c>
      <c r="B56" s="6" t="s">
        <v>72</v>
      </c>
      <c r="C56" s="3" t="str">
        <f t="shared" si="0"/>
        <v>106.2.5.2</v>
      </c>
      <c r="D56" s="83"/>
      <c r="E56" s="2" t="s">
        <v>1541</v>
      </c>
      <c r="G56" s="2"/>
    </row>
    <row r="57" spans="1:7" ht="31.5" x14ac:dyDescent="0.25">
      <c r="A57" s="46" t="s">
        <v>77</v>
      </c>
      <c r="B57" s="6" t="s">
        <v>78</v>
      </c>
      <c r="C57" s="3" t="str">
        <f t="shared" si="0"/>
        <v>106.2.6</v>
      </c>
      <c r="D57" s="83"/>
      <c r="E57" s="2" t="s">
        <v>1532</v>
      </c>
      <c r="F57" s="2" t="s">
        <v>1533</v>
      </c>
      <c r="G57" s="2"/>
    </row>
    <row r="58" spans="1:7" x14ac:dyDescent="0.25">
      <c r="A58" s="46" t="s">
        <v>79</v>
      </c>
      <c r="B58" s="6" t="s">
        <v>80</v>
      </c>
      <c r="C58" s="3" t="str">
        <f t="shared" si="0"/>
        <v>106.2.7</v>
      </c>
      <c r="D58" s="83"/>
      <c r="E58" s="2" t="s">
        <v>1541</v>
      </c>
      <c r="G58" s="2"/>
    </row>
    <row r="59" spans="1:7" x14ac:dyDescent="0.25">
      <c r="A59" s="46" t="s">
        <v>81</v>
      </c>
      <c r="B59" s="6" t="s">
        <v>82</v>
      </c>
      <c r="C59" s="3" t="str">
        <f t="shared" si="0"/>
        <v>106.2.8</v>
      </c>
      <c r="D59" s="83"/>
      <c r="E59" s="2" t="s">
        <v>1577</v>
      </c>
      <c r="G59" s="2"/>
    </row>
    <row r="60" spans="1:7" x14ac:dyDescent="0.25">
      <c r="A60" s="46" t="s">
        <v>83</v>
      </c>
      <c r="B60" s="6" t="s">
        <v>5</v>
      </c>
      <c r="C60" s="3" t="str">
        <f t="shared" si="0"/>
        <v>106.2.8.0</v>
      </c>
      <c r="D60" s="83"/>
      <c r="E60" s="2" t="s">
        <v>1541</v>
      </c>
      <c r="G60" s="2"/>
    </row>
    <row r="61" spans="1:7" ht="31.5" x14ac:dyDescent="0.25">
      <c r="A61" s="46" t="s">
        <v>84</v>
      </c>
      <c r="B61" s="6" t="s">
        <v>85</v>
      </c>
      <c r="C61" s="3" t="str">
        <f t="shared" si="0"/>
        <v>106.2.8.1</v>
      </c>
      <c r="D61" s="83"/>
      <c r="E61" s="2" t="s">
        <v>1577</v>
      </c>
      <c r="G61" s="2"/>
    </row>
    <row r="62" spans="1:7" ht="47.25" x14ac:dyDescent="0.25">
      <c r="A62" s="46" t="s">
        <v>86</v>
      </c>
      <c r="B62" s="6" t="s">
        <v>87</v>
      </c>
      <c r="C62" s="3" t="str">
        <f t="shared" si="0"/>
        <v>106.2.8.1.1</v>
      </c>
      <c r="D62" s="83"/>
      <c r="E62" s="2" t="s">
        <v>1532</v>
      </c>
      <c r="F62" s="2" t="s">
        <v>1533</v>
      </c>
      <c r="G62" s="2"/>
    </row>
    <row r="63" spans="1:7" ht="31.5" x14ac:dyDescent="0.25">
      <c r="A63" s="46" t="s">
        <v>88</v>
      </c>
      <c r="B63" s="6" t="s">
        <v>89</v>
      </c>
      <c r="C63" s="3" t="str">
        <f t="shared" si="0"/>
        <v>106.2.8.1.2</v>
      </c>
      <c r="D63" s="83"/>
      <c r="E63" s="2" t="s">
        <v>1532</v>
      </c>
      <c r="F63" s="2" t="s">
        <v>1533</v>
      </c>
      <c r="G63" s="2"/>
    </row>
    <row r="64" spans="1:7" ht="47.25" x14ac:dyDescent="0.25">
      <c r="A64" s="46" t="s">
        <v>90</v>
      </c>
      <c r="B64" s="6" t="s">
        <v>91</v>
      </c>
      <c r="C64" s="3" t="str">
        <f t="shared" si="0"/>
        <v>106.2.8.1.3</v>
      </c>
      <c r="D64" s="83"/>
      <c r="E64" s="2" t="s">
        <v>1532</v>
      </c>
      <c r="F64" s="2" t="s">
        <v>1537</v>
      </c>
      <c r="G64" s="2"/>
    </row>
    <row r="65" spans="1:7" ht="31.5" x14ac:dyDescent="0.25">
      <c r="A65" s="46" t="s">
        <v>92</v>
      </c>
      <c r="B65" s="6" t="s">
        <v>93</v>
      </c>
      <c r="C65" s="3" t="str">
        <f t="shared" si="0"/>
        <v>106.2.8.1.4</v>
      </c>
      <c r="D65" s="83"/>
      <c r="E65" s="2" t="s">
        <v>1532</v>
      </c>
      <c r="F65" s="2" t="s">
        <v>1533</v>
      </c>
      <c r="G65" s="2"/>
    </row>
    <row r="66" spans="1:7" ht="63" x14ac:dyDescent="0.25">
      <c r="A66" s="46" t="s">
        <v>94</v>
      </c>
      <c r="B66" s="6" t="s">
        <v>95</v>
      </c>
      <c r="C66" s="3" t="str">
        <f t="shared" si="0"/>
        <v>106.2.8.1.5</v>
      </c>
      <c r="D66" s="83"/>
      <c r="E66" s="2" t="s">
        <v>1532</v>
      </c>
      <c r="F66" s="2" t="s">
        <v>1533</v>
      </c>
      <c r="G66" s="2"/>
    </row>
    <row r="67" spans="1:7" ht="47.25" x14ac:dyDescent="0.25">
      <c r="A67" s="46" t="s">
        <v>96</v>
      </c>
      <c r="B67" s="6" t="s">
        <v>97</v>
      </c>
      <c r="C67" s="3" t="str">
        <f t="shared" si="0"/>
        <v>106.2.8.1.6</v>
      </c>
      <c r="D67" s="83"/>
      <c r="E67" s="2" t="s">
        <v>1541</v>
      </c>
      <c r="G67" s="2"/>
    </row>
    <row r="68" spans="1:7" ht="63" x14ac:dyDescent="0.25">
      <c r="A68" s="46" t="s">
        <v>98</v>
      </c>
      <c r="B68" s="6" t="s">
        <v>99</v>
      </c>
      <c r="C68" s="3" t="str">
        <f t="shared" si="0"/>
        <v>106.2.8.1.7</v>
      </c>
      <c r="D68" s="83"/>
      <c r="E68" s="2" t="s">
        <v>1541</v>
      </c>
      <c r="G68" s="2"/>
    </row>
    <row r="69" spans="1:7" ht="31.5" x14ac:dyDescent="0.25">
      <c r="A69" s="46" t="s">
        <v>100</v>
      </c>
      <c r="B69" s="6" t="s">
        <v>101</v>
      </c>
      <c r="C69" s="3" t="str">
        <f t="shared" ref="C69:C132" si="1">IFERROR(LEFT(A69,FIND(".",A69,1)-1) + 100 &amp; RIGHT(A69,LEN(A69)-FIND(".", A69,1)+1), 100 + A69)</f>
        <v>106.2.8.1.8</v>
      </c>
      <c r="D69" s="83"/>
      <c r="E69" s="2" t="s">
        <v>1541</v>
      </c>
      <c r="G69" s="2"/>
    </row>
    <row r="70" spans="1:7" ht="31.5" x14ac:dyDescent="0.25">
      <c r="A70" s="46" t="s">
        <v>102</v>
      </c>
      <c r="B70" s="6" t="s">
        <v>103</v>
      </c>
      <c r="C70" s="3" t="str">
        <f t="shared" si="1"/>
        <v>106.2.8.1.9</v>
      </c>
      <c r="D70" s="83"/>
      <c r="E70" s="2" t="s">
        <v>1532</v>
      </c>
      <c r="F70" s="2" t="s">
        <v>1537</v>
      </c>
      <c r="G70" s="2"/>
    </row>
    <row r="71" spans="1:7" ht="47.25" x14ac:dyDescent="0.25">
      <c r="A71" s="46" t="s">
        <v>104</v>
      </c>
      <c r="B71" s="6" t="s">
        <v>105</v>
      </c>
      <c r="C71" s="3" t="str">
        <f t="shared" si="1"/>
        <v>106.2.8.1.10</v>
      </c>
      <c r="D71" s="83"/>
      <c r="E71" s="2" t="s">
        <v>1541</v>
      </c>
      <c r="G71" s="2"/>
    </row>
    <row r="72" spans="1:7" ht="47.25" x14ac:dyDescent="0.25">
      <c r="A72" s="46" t="s">
        <v>106</v>
      </c>
      <c r="B72" s="6" t="s">
        <v>107</v>
      </c>
      <c r="C72" s="3" t="str">
        <f t="shared" si="1"/>
        <v>106.2.8.1.11</v>
      </c>
      <c r="D72" s="83"/>
      <c r="E72" s="2" t="s">
        <v>1532</v>
      </c>
      <c r="F72" s="2" t="s">
        <v>1533</v>
      </c>
      <c r="G72" s="2"/>
    </row>
    <row r="73" spans="1:7" ht="31.5" x14ac:dyDescent="0.25">
      <c r="A73" s="46" t="s">
        <v>108</v>
      </c>
      <c r="B73" s="6" t="s">
        <v>109</v>
      </c>
      <c r="C73" s="3" t="str">
        <f t="shared" si="1"/>
        <v>106.2.8.1.12</v>
      </c>
      <c r="D73" s="83"/>
      <c r="E73" s="2" t="s">
        <v>1532</v>
      </c>
      <c r="F73" s="2" t="s">
        <v>1533</v>
      </c>
      <c r="G73" s="2"/>
    </row>
    <row r="74" spans="1:7" ht="47.25" x14ac:dyDescent="0.25">
      <c r="A74" s="46" t="s">
        <v>110</v>
      </c>
      <c r="B74" s="6" t="s">
        <v>111</v>
      </c>
      <c r="C74" s="3" t="str">
        <f t="shared" si="1"/>
        <v>106.2.8.1.13</v>
      </c>
      <c r="D74" s="83"/>
      <c r="E74" s="2" t="s">
        <v>1532</v>
      </c>
      <c r="F74" s="2" t="s">
        <v>1533</v>
      </c>
      <c r="G74" s="2"/>
    </row>
    <row r="75" spans="1:7" ht="47.25" x14ac:dyDescent="0.25">
      <c r="A75" s="46" t="s">
        <v>112</v>
      </c>
      <c r="B75" s="6" t="s">
        <v>113</v>
      </c>
      <c r="C75" s="3" t="str">
        <f t="shared" si="1"/>
        <v>106.2.8.1.14</v>
      </c>
      <c r="D75" s="83"/>
      <c r="E75" s="87" t="s">
        <v>1532</v>
      </c>
      <c r="F75" s="2" t="s">
        <v>1533</v>
      </c>
      <c r="G75" s="2"/>
    </row>
    <row r="76" spans="1:7" ht="31.5" x14ac:dyDescent="0.25">
      <c r="A76" s="46" t="s">
        <v>114</v>
      </c>
      <c r="B76" s="6" t="s">
        <v>115</v>
      </c>
      <c r="C76" s="3" t="str">
        <f t="shared" si="1"/>
        <v>106.2.8.1.15</v>
      </c>
      <c r="D76" s="83"/>
      <c r="E76" s="2" t="s">
        <v>1532</v>
      </c>
      <c r="F76" s="2" t="s">
        <v>1533</v>
      </c>
      <c r="G76" s="2"/>
    </row>
    <row r="77" spans="1:7" ht="63" x14ac:dyDescent="0.25">
      <c r="A77" s="46" t="s">
        <v>116</v>
      </c>
      <c r="B77" s="6" t="s">
        <v>117</v>
      </c>
      <c r="C77" s="3" t="str">
        <f t="shared" si="1"/>
        <v>106.2.8.1.16</v>
      </c>
      <c r="D77" s="83"/>
      <c r="E77" s="2" t="s">
        <v>1541</v>
      </c>
      <c r="G77" s="2"/>
    </row>
    <row r="78" spans="1:7" ht="31.5" x14ac:dyDescent="0.25">
      <c r="A78" s="46" t="s">
        <v>118</v>
      </c>
      <c r="B78" s="6" t="s">
        <v>119</v>
      </c>
      <c r="C78" s="3" t="str">
        <f t="shared" si="1"/>
        <v>106.2.8.1.17</v>
      </c>
      <c r="D78" s="83"/>
      <c r="E78" s="2" t="s">
        <v>1541</v>
      </c>
      <c r="G78" s="2"/>
    </row>
    <row r="79" spans="1:7" ht="31.5" x14ac:dyDescent="0.25">
      <c r="A79" s="46" t="s">
        <v>120</v>
      </c>
      <c r="B79" s="6" t="s">
        <v>121</v>
      </c>
      <c r="C79" s="3" t="str">
        <f t="shared" si="1"/>
        <v>106.2.8.1.18</v>
      </c>
      <c r="D79" s="83"/>
      <c r="E79" s="2" t="s">
        <v>1541</v>
      </c>
      <c r="G79" s="2"/>
    </row>
    <row r="80" spans="1:7" ht="31.5" x14ac:dyDescent="0.25">
      <c r="A80" s="46" t="s">
        <v>122</v>
      </c>
      <c r="B80" s="6" t="s">
        <v>123</v>
      </c>
      <c r="C80" s="3" t="str">
        <f t="shared" si="1"/>
        <v>106.2.8.2</v>
      </c>
      <c r="D80" s="83"/>
      <c r="E80" s="2" t="s">
        <v>1532</v>
      </c>
      <c r="G80" s="2"/>
    </row>
    <row r="81" spans="1:7" ht="31.5" x14ac:dyDescent="0.25">
      <c r="A81" s="46" t="s">
        <v>124</v>
      </c>
      <c r="B81" s="6" t="s">
        <v>125</v>
      </c>
      <c r="C81" s="3" t="str">
        <f t="shared" si="1"/>
        <v>106.2.8.3</v>
      </c>
      <c r="D81" s="83"/>
      <c r="E81" s="2" t="s">
        <v>1577</v>
      </c>
      <c r="G81" s="2"/>
    </row>
    <row r="82" spans="1:7" x14ac:dyDescent="0.25">
      <c r="A82" s="46" t="s">
        <v>126</v>
      </c>
      <c r="B82" s="6" t="s">
        <v>127</v>
      </c>
      <c r="C82" s="3" t="str">
        <f t="shared" si="1"/>
        <v>106.2.8.3.1</v>
      </c>
      <c r="D82" s="83"/>
      <c r="E82" s="2" t="s">
        <v>1577</v>
      </c>
      <c r="G82" s="2"/>
    </row>
    <row r="83" spans="1:7" ht="47.25" x14ac:dyDescent="0.25">
      <c r="A83" s="46" t="s">
        <v>128</v>
      </c>
      <c r="B83" s="6" t="s">
        <v>129</v>
      </c>
      <c r="C83" s="3" t="str">
        <f t="shared" si="1"/>
        <v>106.2.8.3.1.1</v>
      </c>
      <c r="D83" s="83"/>
      <c r="E83" s="2" t="s">
        <v>1541</v>
      </c>
      <c r="G83" s="2"/>
    </row>
    <row r="84" spans="1:7" ht="47.25" x14ac:dyDescent="0.25">
      <c r="A84" s="46" t="s">
        <v>130</v>
      </c>
      <c r="B84" s="6" t="s">
        <v>131</v>
      </c>
      <c r="C84" s="3" t="str">
        <f t="shared" si="1"/>
        <v>106.2.8.3.1.2</v>
      </c>
      <c r="D84" s="83"/>
      <c r="E84" s="2" t="s">
        <v>1541</v>
      </c>
      <c r="G84" s="2"/>
    </row>
    <row r="85" spans="1:7" ht="47.25" x14ac:dyDescent="0.25">
      <c r="A85" s="46" t="s">
        <v>132</v>
      </c>
      <c r="B85" s="6" t="s">
        <v>133</v>
      </c>
      <c r="C85" s="3" t="str">
        <f t="shared" si="1"/>
        <v>106.2.8.3.1.3</v>
      </c>
      <c r="D85" s="83"/>
      <c r="E85" s="2" t="s">
        <v>1541</v>
      </c>
      <c r="G85" s="2"/>
    </row>
    <row r="86" spans="1:7" ht="31.5" x14ac:dyDescent="0.25">
      <c r="A86" s="46" t="s">
        <v>134</v>
      </c>
      <c r="B86" s="6" t="s">
        <v>135</v>
      </c>
      <c r="C86" s="3" t="str">
        <f t="shared" si="1"/>
        <v>106.2.8.3.2</v>
      </c>
      <c r="D86" s="83"/>
      <c r="E86" s="2" t="s">
        <v>1532</v>
      </c>
      <c r="F86" s="2" t="s">
        <v>1533</v>
      </c>
      <c r="G86" s="2"/>
    </row>
    <row r="87" spans="1:7" ht="31.5" x14ac:dyDescent="0.25">
      <c r="A87" s="46" t="s">
        <v>136</v>
      </c>
      <c r="B87" s="6" t="s">
        <v>137</v>
      </c>
      <c r="C87" s="3" t="str">
        <f t="shared" si="1"/>
        <v>106.2.8.3.3</v>
      </c>
      <c r="D87" s="83"/>
      <c r="E87" s="2" t="s">
        <v>1532</v>
      </c>
      <c r="F87" s="2" t="s">
        <v>1533</v>
      </c>
      <c r="G87" s="2"/>
    </row>
    <row r="88" spans="1:7" ht="47.25" x14ac:dyDescent="0.25">
      <c r="A88" s="46" t="s">
        <v>138</v>
      </c>
      <c r="B88" s="6" t="s">
        <v>139</v>
      </c>
      <c r="C88" s="3" t="str">
        <f t="shared" si="1"/>
        <v>106.2.8.3.4</v>
      </c>
      <c r="D88" s="83"/>
      <c r="E88" s="2" t="s">
        <v>1583</v>
      </c>
      <c r="G88" s="2"/>
    </row>
    <row r="89" spans="1:7" ht="63" x14ac:dyDescent="0.25">
      <c r="A89" s="46" t="s">
        <v>140</v>
      </c>
      <c r="B89" s="6" t="s">
        <v>141</v>
      </c>
      <c r="C89" s="3" t="str">
        <f t="shared" si="1"/>
        <v>106.2.8.3.5</v>
      </c>
      <c r="D89" s="83"/>
      <c r="E89" s="2" t="s">
        <v>1541</v>
      </c>
      <c r="G89" s="2"/>
    </row>
    <row r="90" spans="1:7" ht="31.5" x14ac:dyDescent="0.25">
      <c r="A90" s="46" t="s">
        <v>142</v>
      </c>
      <c r="B90" s="6" t="s">
        <v>143</v>
      </c>
      <c r="C90" s="3" t="str">
        <f t="shared" si="1"/>
        <v>106.2.8.3.6</v>
      </c>
      <c r="D90" s="83"/>
      <c r="E90" s="2" t="s">
        <v>1532</v>
      </c>
      <c r="F90" s="2" t="s">
        <v>1537</v>
      </c>
      <c r="G90" s="2"/>
    </row>
    <row r="91" spans="1:7" ht="47.25" x14ac:dyDescent="0.25">
      <c r="A91" s="46" t="s">
        <v>144</v>
      </c>
      <c r="B91" s="6" t="s">
        <v>145</v>
      </c>
      <c r="C91" s="3" t="str">
        <f t="shared" si="1"/>
        <v>106.2.8.3.7</v>
      </c>
      <c r="D91" s="83"/>
      <c r="E91" s="2" t="s">
        <v>1541</v>
      </c>
      <c r="G91" s="2"/>
    </row>
    <row r="92" spans="1:7" ht="47.25" x14ac:dyDescent="0.25">
      <c r="A92" s="46" t="s">
        <v>146</v>
      </c>
      <c r="B92" s="6" t="s">
        <v>147</v>
      </c>
      <c r="C92" s="3" t="str">
        <f t="shared" si="1"/>
        <v>106.2.8.3.8</v>
      </c>
      <c r="D92" s="83"/>
      <c r="E92" s="2" t="s">
        <v>1541</v>
      </c>
      <c r="G92" s="2"/>
    </row>
    <row r="93" spans="1:7" ht="31.5" x14ac:dyDescent="0.25">
      <c r="A93" s="46" t="s">
        <v>148</v>
      </c>
      <c r="B93" s="6" t="s">
        <v>149</v>
      </c>
      <c r="C93" s="3" t="str">
        <f t="shared" si="1"/>
        <v>106.2.8.3.9</v>
      </c>
      <c r="D93" s="83"/>
      <c r="E93" s="2" t="s">
        <v>1541</v>
      </c>
      <c r="G93" s="2"/>
    </row>
    <row r="94" spans="1:7" x14ac:dyDescent="0.25">
      <c r="A94" s="46" t="s">
        <v>150</v>
      </c>
      <c r="B94" s="6" t="s">
        <v>151</v>
      </c>
      <c r="C94" s="3" t="str">
        <f t="shared" si="1"/>
        <v>106.2.9</v>
      </c>
      <c r="D94" s="83"/>
      <c r="E94" s="2" t="s">
        <v>1577</v>
      </c>
      <c r="G94" s="2"/>
    </row>
    <row r="95" spans="1:7" ht="31.5" x14ac:dyDescent="0.25">
      <c r="A95" s="46" t="s">
        <v>152</v>
      </c>
      <c r="B95" s="6" t="s">
        <v>153</v>
      </c>
      <c r="C95" s="3" t="str">
        <f t="shared" si="1"/>
        <v>106.2.9.1</v>
      </c>
      <c r="D95" s="83"/>
      <c r="E95" s="2" t="s">
        <v>1532</v>
      </c>
      <c r="F95" s="2" t="s">
        <v>1533</v>
      </c>
      <c r="G95" s="2"/>
    </row>
    <row r="96" spans="1:7" x14ac:dyDescent="0.25">
      <c r="A96" s="46">
        <v>6.3</v>
      </c>
      <c r="B96" s="6" t="s">
        <v>154</v>
      </c>
      <c r="C96" s="3" t="str">
        <f t="shared" si="1"/>
        <v>106.3</v>
      </c>
      <c r="D96" s="83"/>
      <c r="E96" s="2" t="s">
        <v>1577</v>
      </c>
      <c r="G96" s="2"/>
    </row>
    <row r="97" spans="1:7" ht="31.5" x14ac:dyDescent="0.25">
      <c r="A97" s="46" t="s">
        <v>155</v>
      </c>
      <c r="B97" s="6" t="s">
        <v>156</v>
      </c>
      <c r="C97" s="3" t="str">
        <f t="shared" si="1"/>
        <v>106.3.1</v>
      </c>
      <c r="D97" s="83"/>
      <c r="E97" s="2" t="s">
        <v>1577</v>
      </c>
      <c r="G97" s="2"/>
    </row>
    <row r="98" spans="1:7" x14ac:dyDescent="0.25">
      <c r="A98" s="46" t="s">
        <v>157</v>
      </c>
      <c r="B98" s="6" t="s">
        <v>158</v>
      </c>
      <c r="C98" s="3" t="str">
        <f t="shared" si="1"/>
        <v>106.3.1.1</v>
      </c>
      <c r="D98" s="83"/>
      <c r="E98" s="2" t="s">
        <v>1541</v>
      </c>
      <c r="G98" s="2"/>
    </row>
    <row r="99" spans="1:7" x14ac:dyDescent="0.25">
      <c r="A99" s="46" t="s">
        <v>159</v>
      </c>
      <c r="B99" s="6" t="s">
        <v>160</v>
      </c>
      <c r="C99" s="3" t="str">
        <f t="shared" si="1"/>
        <v>106.3.1.2</v>
      </c>
      <c r="D99" s="83"/>
      <c r="E99" s="2" t="s">
        <v>1541</v>
      </c>
      <c r="G99" s="2"/>
    </row>
    <row r="100" spans="1:7" x14ac:dyDescent="0.25">
      <c r="A100" s="46" t="s">
        <v>161</v>
      </c>
      <c r="B100" s="6" t="s">
        <v>48</v>
      </c>
      <c r="C100" s="3" t="str">
        <f t="shared" si="1"/>
        <v>106.3.1.3</v>
      </c>
      <c r="D100" s="83"/>
      <c r="E100" s="2" t="s">
        <v>4058</v>
      </c>
      <c r="F100" s="2" t="s">
        <v>1537</v>
      </c>
      <c r="G100" s="2"/>
    </row>
    <row r="101" spans="1:7" x14ac:dyDescent="0.25">
      <c r="A101" s="46" t="s">
        <v>162</v>
      </c>
      <c r="B101" s="6" t="s">
        <v>163</v>
      </c>
      <c r="C101" s="3" t="str">
        <f t="shared" si="1"/>
        <v>106.3.1.4</v>
      </c>
      <c r="D101" s="83"/>
      <c r="E101" s="2" t="s">
        <v>1541</v>
      </c>
      <c r="G101" s="2"/>
    </row>
    <row r="102" spans="1:7" x14ac:dyDescent="0.25">
      <c r="A102" s="46" t="s">
        <v>164</v>
      </c>
      <c r="B102" s="6" t="s">
        <v>165</v>
      </c>
      <c r="C102" s="3" t="str">
        <f t="shared" si="1"/>
        <v>106.3.2</v>
      </c>
      <c r="D102" s="83"/>
      <c r="E102" s="2" t="s">
        <v>1577</v>
      </c>
      <c r="G102" s="2"/>
    </row>
    <row r="103" spans="1:7" ht="31.5" x14ac:dyDescent="0.25">
      <c r="A103" s="46" t="s">
        <v>166</v>
      </c>
      <c r="B103" s="6" t="s">
        <v>167</v>
      </c>
      <c r="C103" s="3" t="str">
        <f t="shared" si="1"/>
        <v>106.3.2.1</v>
      </c>
      <c r="D103" s="83"/>
      <c r="E103" s="2" t="s">
        <v>1577</v>
      </c>
      <c r="G103" s="2"/>
    </row>
    <row r="104" spans="1:7" x14ac:dyDescent="0.25">
      <c r="A104" s="46" t="s">
        <v>168</v>
      </c>
      <c r="B104" s="6" t="s">
        <v>50</v>
      </c>
      <c r="C104" s="3" t="str">
        <f t="shared" si="1"/>
        <v>106.3.2.1.1</v>
      </c>
      <c r="D104" s="83"/>
      <c r="E104" s="2" t="s">
        <v>1577</v>
      </c>
      <c r="G104" s="2"/>
    </row>
    <row r="105" spans="1:7" x14ac:dyDescent="0.25">
      <c r="A105" s="46" t="s">
        <v>169</v>
      </c>
      <c r="B105" s="6" t="s">
        <v>170</v>
      </c>
      <c r="C105" s="3" t="str">
        <f t="shared" si="1"/>
        <v>106.3.2.1.1.1</v>
      </c>
      <c r="D105" s="83"/>
      <c r="E105" s="2" t="s">
        <v>1532</v>
      </c>
      <c r="F105" s="2" t="s">
        <v>1533</v>
      </c>
      <c r="G105" s="2"/>
    </row>
    <row r="106" spans="1:7" x14ac:dyDescent="0.25">
      <c r="A106" s="46" t="s">
        <v>171</v>
      </c>
      <c r="B106" s="6" t="s">
        <v>29</v>
      </c>
      <c r="C106" s="3" t="str">
        <f t="shared" si="1"/>
        <v>106.3.2.1.1.2</v>
      </c>
      <c r="D106" s="83"/>
      <c r="E106" s="2" t="s">
        <v>1541</v>
      </c>
      <c r="G106" s="2"/>
    </row>
    <row r="107" spans="1:7" x14ac:dyDescent="0.25">
      <c r="A107" s="46" t="s">
        <v>172</v>
      </c>
      <c r="B107" s="6" t="s">
        <v>52</v>
      </c>
      <c r="C107" s="3" t="str">
        <f t="shared" si="1"/>
        <v>106.3.2.1.2</v>
      </c>
      <c r="D107" s="83"/>
      <c r="E107" s="2" t="s">
        <v>1577</v>
      </c>
      <c r="G107" s="2"/>
    </row>
    <row r="108" spans="1:7" x14ac:dyDescent="0.25">
      <c r="A108" s="46" t="s">
        <v>173</v>
      </c>
      <c r="B108" s="6" t="s">
        <v>170</v>
      </c>
      <c r="C108" s="3" t="str">
        <f t="shared" si="1"/>
        <v>106.3.2.1.2.1</v>
      </c>
      <c r="D108" s="83"/>
      <c r="E108" s="2" t="s">
        <v>1583</v>
      </c>
      <c r="G108" s="2"/>
    </row>
    <row r="109" spans="1:7" ht="31.5" x14ac:dyDescent="0.25">
      <c r="A109" s="46" t="s">
        <v>174</v>
      </c>
      <c r="B109" s="6" t="s">
        <v>175</v>
      </c>
      <c r="C109" s="3" t="str">
        <f t="shared" si="1"/>
        <v>106.3.2.1.2.2</v>
      </c>
      <c r="D109" s="83"/>
      <c r="E109" s="2" t="s">
        <v>1541</v>
      </c>
      <c r="G109" s="2"/>
    </row>
    <row r="110" spans="1:7" ht="31.5" x14ac:dyDescent="0.25">
      <c r="A110" s="46" t="s">
        <v>176</v>
      </c>
      <c r="B110" s="6" t="s">
        <v>177</v>
      </c>
      <c r="C110" s="3" t="str">
        <f t="shared" si="1"/>
        <v>106.3.2.1.3</v>
      </c>
      <c r="D110" s="83"/>
      <c r="E110" s="2" t="s">
        <v>4013</v>
      </c>
      <c r="F110" s="2" t="s">
        <v>1533</v>
      </c>
      <c r="G110" s="2"/>
    </row>
    <row r="111" spans="1:7" ht="31.5" x14ac:dyDescent="0.25">
      <c r="A111" s="46" t="s">
        <v>178</v>
      </c>
      <c r="B111" s="6" t="s">
        <v>179</v>
      </c>
      <c r="C111" s="3" t="str">
        <f t="shared" si="1"/>
        <v>106.3.2.1.4</v>
      </c>
      <c r="D111" s="83"/>
      <c r="E111" s="2" t="s">
        <v>1541</v>
      </c>
      <c r="G111" s="2"/>
    </row>
    <row r="112" spans="1:7" x14ac:dyDescent="0.25">
      <c r="A112" s="46" t="s">
        <v>180</v>
      </c>
      <c r="B112" s="6" t="s">
        <v>181</v>
      </c>
      <c r="C112" s="3" t="str">
        <f t="shared" si="1"/>
        <v>106.3.2.1.5</v>
      </c>
      <c r="D112" s="83"/>
      <c r="E112" s="2" t="s">
        <v>1577</v>
      </c>
      <c r="G112" s="2"/>
    </row>
    <row r="113" spans="1:9" x14ac:dyDescent="0.25">
      <c r="A113" s="46" t="s">
        <v>182</v>
      </c>
      <c r="B113" s="6" t="s">
        <v>183</v>
      </c>
      <c r="C113" s="3" t="str">
        <f t="shared" si="1"/>
        <v>106.3.2.1.5.1</v>
      </c>
      <c r="D113" s="83"/>
      <c r="E113" s="2" t="s">
        <v>1541</v>
      </c>
      <c r="G113" s="2"/>
    </row>
    <row r="114" spans="1:9" x14ac:dyDescent="0.25">
      <c r="A114" s="46" t="s">
        <v>184</v>
      </c>
      <c r="B114" s="6" t="s">
        <v>185</v>
      </c>
      <c r="C114" s="3" t="str">
        <f t="shared" si="1"/>
        <v>106.3.2.1.5.2</v>
      </c>
      <c r="D114" s="83"/>
      <c r="E114" s="2" t="s">
        <v>1583</v>
      </c>
      <c r="G114" s="2"/>
    </row>
    <row r="115" spans="1:9" ht="31.5" x14ac:dyDescent="0.25">
      <c r="A115" s="46" t="s">
        <v>186</v>
      </c>
      <c r="B115" s="6" t="s">
        <v>187</v>
      </c>
      <c r="C115" s="3" t="str">
        <f t="shared" si="1"/>
        <v>106.3.2.1.6</v>
      </c>
      <c r="D115" s="83"/>
      <c r="E115" s="2" t="s">
        <v>2209</v>
      </c>
      <c r="F115" s="2" t="s">
        <v>1533</v>
      </c>
      <c r="G115" s="2" t="s">
        <v>3974</v>
      </c>
    </row>
    <row r="116" spans="1:9" ht="31.5" x14ac:dyDescent="0.25">
      <c r="A116" s="46" t="s">
        <v>188</v>
      </c>
      <c r="B116" s="6" t="s">
        <v>189</v>
      </c>
      <c r="C116" s="3" t="str">
        <f t="shared" si="1"/>
        <v>106.3.2.1.7</v>
      </c>
      <c r="D116" s="83"/>
      <c r="E116" s="2" t="s">
        <v>1541</v>
      </c>
      <c r="G116" s="2"/>
    </row>
    <row r="117" spans="1:9" x14ac:dyDescent="0.25">
      <c r="A117" s="46" t="s">
        <v>190</v>
      </c>
      <c r="B117" s="6" t="s">
        <v>82</v>
      </c>
      <c r="C117" s="3" t="str">
        <f t="shared" si="1"/>
        <v>106.3.2.1.8</v>
      </c>
      <c r="D117" s="83"/>
      <c r="E117" s="2" t="s">
        <v>1577</v>
      </c>
      <c r="G117" s="2"/>
    </row>
    <row r="118" spans="1:9" x14ac:dyDescent="0.25">
      <c r="A118" s="46" t="s">
        <v>191</v>
      </c>
      <c r="B118" s="6" t="s">
        <v>5</v>
      </c>
      <c r="C118" s="3" t="str">
        <f t="shared" si="1"/>
        <v>106.3.2.1.8.0</v>
      </c>
      <c r="D118" s="83"/>
      <c r="E118" s="2" t="s">
        <v>1581</v>
      </c>
      <c r="F118" s="2" t="s">
        <v>1533</v>
      </c>
      <c r="G118" s="2"/>
    </row>
    <row r="119" spans="1:9" ht="31.5" x14ac:dyDescent="0.25">
      <c r="A119" s="46" t="s">
        <v>192</v>
      </c>
      <c r="B119" s="6" t="s">
        <v>101</v>
      </c>
      <c r="C119" s="3" t="str">
        <f t="shared" si="1"/>
        <v>106.3.2.1.8.1</v>
      </c>
      <c r="D119" s="83"/>
      <c r="E119" s="2" t="s">
        <v>1581</v>
      </c>
      <c r="F119" s="2" t="s">
        <v>1533</v>
      </c>
      <c r="G119" s="2" t="s">
        <v>3995</v>
      </c>
    </row>
    <row r="120" spans="1:9" ht="47.25" x14ac:dyDescent="0.25">
      <c r="A120" s="46" t="s">
        <v>193</v>
      </c>
      <c r="B120" s="6" t="s">
        <v>97</v>
      </c>
      <c r="C120" s="3" t="str">
        <f t="shared" si="1"/>
        <v>106.3.2.1.8.2</v>
      </c>
      <c r="D120" s="83"/>
      <c r="E120" s="2" t="s">
        <v>1581</v>
      </c>
      <c r="F120" s="2" t="s">
        <v>1533</v>
      </c>
      <c r="G120" s="2"/>
    </row>
    <row r="121" spans="1:9" x14ac:dyDescent="0.25">
      <c r="A121" s="46" t="s">
        <v>194</v>
      </c>
      <c r="B121" s="6" t="s">
        <v>195</v>
      </c>
      <c r="C121" s="3" t="str">
        <f t="shared" si="1"/>
        <v>106.3.2.1.8.3</v>
      </c>
      <c r="D121" s="83"/>
      <c r="E121" s="2" t="s">
        <v>1581</v>
      </c>
      <c r="F121" s="2" t="s">
        <v>1533</v>
      </c>
      <c r="G121" s="2"/>
    </row>
    <row r="122" spans="1:9" ht="31.5" x14ac:dyDescent="0.25">
      <c r="A122" s="46" t="s">
        <v>196</v>
      </c>
      <c r="B122" s="6" t="s">
        <v>115</v>
      </c>
      <c r="C122" s="3" t="str">
        <f t="shared" si="1"/>
        <v>106.3.2.1.8.4</v>
      </c>
      <c r="D122" s="83"/>
      <c r="E122" s="2" t="s">
        <v>1581</v>
      </c>
      <c r="F122" s="2" t="s">
        <v>1533</v>
      </c>
      <c r="G122" s="2"/>
    </row>
    <row r="123" spans="1:9" ht="47.25" x14ac:dyDescent="0.25">
      <c r="A123" s="46" t="s">
        <v>197</v>
      </c>
      <c r="B123" s="6" t="s">
        <v>198</v>
      </c>
      <c r="C123" s="3" t="str">
        <f t="shared" si="1"/>
        <v>106.3.2.1.8.5</v>
      </c>
      <c r="D123" s="83"/>
      <c r="E123" s="2" t="s">
        <v>1541</v>
      </c>
      <c r="G123" s="2"/>
    </row>
    <row r="124" spans="1:9" ht="63" x14ac:dyDescent="0.25">
      <c r="A124" s="46" t="s">
        <v>199</v>
      </c>
      <c r="B124" s="6" t="s">
        <v>200</v>
      </c>
      <c r="C124" s="3" t="str">
        <f t="shared" si="1"/>
        <v>106.3.2.1.8.6</v>
      </c>
      <c r="D124" s="83"/>
      <c r="E124" s="2" t="s">
        <v>1541</v>
      </c>
      <c r="G124" s="2"/>
    </row>
    <row r="125" spans="1:9" ht="47.25" x14ac:dyDescent="0.25">
      <c r="A125" s="46" t="s">
        <v>201</v>
      </c>
      <c r="B125" s="6" t="s">
        <v>202</v>
      </c>
      <c r="C125" s="3" t="str">
        <f t="shared" si="1"/>
        <v>106.3.2.1.8.7</v>
      </c>
      <c r="D125" s="83"/>
      <c r="E125" s="2" t="s">
        <v>1541</v>
      </c>
      <c r="G125" s="2"/>
    </row>
    <row r="126" spans="1:9" ht="31.5" x14ac:dyDescent="0.25">
      <c r="A126" s="46" t="s">
        <v>203</v>
      </c>
      <c r="B126" s="6" t="s">
        <v>204</v>
      </c>
      <c r="C126" s="3" t="str">
        <f t="shared" si="1"/>
        <v>106.3.2.1.9</v>
      </c>
      <c r="D126" s="83"/>
      <c r="E126" s="2" t="s">
        <v>1541</v>
      </c>
      <c r="G126" s="2"/>
      <c r="I126" s="2" t="s">
        <v>4029</v>
      </c>
    </row>
    <row r="127" spans="1:9" ht="31.5" x14ac:dyDescent="0.25">
      <c r="A127" s="46" t="s">
        <v>205</v>
      </c>
      <c r="B127" s="6" t="s">
        <v>206</v>
      </c>
      <c r="C127" s="3" t="str">
        <f t="shared" si="1"/>
        <v>106.3.2.1.10</v>
      </c>
      <c r="D127" s="83"/>
      <c r="E127" s="2" t="s">
        <v>2209</v>
      </c>
      <c r="F127" s="2" t="s">
        <v>1533</v>
      </c>
      <c r="G127" s="2"/>
    </row>
    <row r="128" spans="1:9" ht="31.5" x14ac:dyDescent="0.25">
      <c r="A128" s="46" t="s">
        <v>207</v>
      </c>
      <c r="B128" s="6" t="s">
        <v>208</v>
      </c>
      <c r="C128" s="3" t="str">
        <f t="shared" si="1"/>
        <v>106.3.2.2</v>
      </c>
      <c r="D128" s="83"/>
      <c r="E128" s="2" t="s">
        <v>1577</v>
      </c>
      <c r="G128" s="2"/>
    </row>
    <row r="129" spans="1:9" x14ac:dyDescent="0.25">
      <c r="A129" s="46" t="s">
        <v>209</v>
      </c>
      <c r="B129" s="6" t="s">
        <v>50</v>
      </c>
      <c r="C129" s="3" t="str">
        <f t="shared" si="1"/>
        <v>106.3.2.2.1</v>
      </c>
      <c r="D129" s="83"/>
      <c r="E129" s="2" t="s">
        <v>2209</v>
      </c>
      <c r="F129" s="2" t="s">
        <v>1533</v>
      </c>
      <c r="G129" s="2"/>
    </row>
    <row r="130" spans="1:9" x14ac:dyDescent="0.25">
      <c r="A130" s="46" t="s">
        <v>210</v>
      </c>
      <c r="B130" s="6" t="s">
        <v>52</v>
      </c>
      <c r="C130" s="3" t="str">
        <f t="shared" si="1"/>
        <v>106.3.2.2.2</v>
      </c>
      <c r="D130" s="83"/>
      <c r="E130" s="2" t="s">
        <v>1577</v>
      </c>
      <c r="G130" s="2"/>
    </row>
    <row r="131" spans="1:9" x14ac:dyDescent="0.25">
      <c r="A131" s="46" t="s">
        <v>211</v>
      </c>
      <c r="B131" s="6" t="s">
        <v>170</v>
      </c>
      <c r="C131" s="3" t="str">
        <f t="shared" si="1"/>
        <v>106.3.2.2.2.1</v>
      </c>
      <c r="D131" s="83"/>
      <c r="E131" s="2" t="s">
        <v>1583</v>
      </c>
      <c r="G131" s="2"/>
    </row>
    <row r="132" spans="1:9" x14ac:dyDescent="0.25">
      <c r="A132" s="46" t="s">
        <v>212</v>
      </c>
      <c r="B132" s="6" t="s">
        <v>29</v>
      </c>
      <c r="C132" s="3" t="str">
        <f t="shared" si="1"/>
        <v>106.3.2.2.2.2</v>
      </c>
      <c r="D132" s="83"/>
      <c r="E132" s="2" t="s">
        <v>1541</v>
      </c>
      <c r="G132" s="2"/>
    </row>
    <row r="133" spans="1:9" ht="11.45" customHeight="1" x14ac:dyDescent="0.25">
      <c r="A133" s="46" t="s">
        <v>213</v>
      </c>
      <c r="B133" s="6" t="s">
        <v>214</v>
      </c>
      <c r="C133" s="3" t="str">
        <f t="shared" ref="C133:C198" si="2">IFERROR(LEFT(A133,FIND(".",A133,1)-1) + 100 &amp; RIGHT(A133,LEN(A133)-FIND(".", A133,1)+1), 100 + A133)</f>
        <v>106.3.2.2.3</v>
      </c>
      <c r="D133" s="83"/>
      <c r="E133" s="2" t="s">
        <v>1541</v>
      </c>
      <c r="G133" s="2"/>
    </row>
    <row r="134" spans="1:9" ht="15" customHeight="1" x14ac:dyDescent="0.25">
      <c r="A134" s="46" t="s">
        <v>215</v>
      </c>
      <c r="B134" s="6" t="s">
        <v>216</v>
      </c>
      <c r="C134" s="3" t="str">
        <f t="shared" si="2"/>
        <v>106.3.2.2.4</v>
      </c>
      <c r="D134" s="83"/>
      <c r="E134" s="2" t="s">
        <v>1577</v>
      </c>
      <c r="G134" s="2"/>
    </row>
    <row r="135" spans="1:9" x14ac:dyDescent="0.25">
      <c r="A135" s="46" t="s">
        <v>217</v>
      </c>
      <c r="B135" s="6" t="s">
        <v>218</v>
      </c>
      <c r="C135" s="3" t="str">
        <f t="shared" si="2"/>
        <v>106.3.2.2.4.1</v>
      </c>
      <c r="D135" s="83"/>
      <c r="E135" s="2" t="s">
        <v>1583</v>
      </c>
      <c r="G135" s="2"/>
    </row>
    <row r="136" spans="1:9" x14ac:dyDescent="0.25">
      <c r="A136" s="46" t="s">
        <v>219</v>
      </c>
      <c r="B136" s="6" t="s">
        <v>185</v>
      </c>
      <c r="C136" s="3" t="str">
        <f t="shared" si="2"/>
        <v>106.3.2.2.4.2</v>
      </c>
      <c r="D136" s="83"/>
      <c r="E136" s="2" t="s">
        <v>1583</v>
      </c>
      <c r="G136" s="2"/>
    </row>
    <row r="137" spans="1:9" x14ac:dyDescent="0.25">
      <c r="A137" s="46" t="s">
        <v>220</v>
      </c>
      <c r="B137" s="6" t="s">
        <v>221</v>
      </c>
      <c r="C137" s="3" t="str">
        <f t="shared" si="2"/>
        <v>106.3.2.2.5</v>
      </c>
      <c r="D137" s="83"/>
      <c r="E137" s="2" t="s">
        <v>1577</v>
      </c>
      <c r="G137" s="2"/>
    </row>
    <row r="138" spans="1:9" x14ac:dyDescent="0.25">
      <c r="A138" s="46" t="s">
        <v>222</v>
      </c>
      <c r="B138" s="6" t="s">
        <v>5</v>
      </c>
      <c r="C138" s="3" t="str">
        <f t="shared" si="2"/>
        <v>106.3.2.2.5.1</v>
      </c>
      <c r="D138" s="83"/>
      <c r="E138" s="4" t="s">
        <v>1541</v>
      </c>
      <c r="F138" s="4"/>
      <c r="G138" s="71"/>
      <c r="I138" s="2" t="s">
        <v>4003</v>
      </c>
    </row>
    <row r="139" spans="1:9" ht="31.5" x14ac:dyDescent="0.25">
      <c r="A139" s="46" t="s">
        <v>223</v>
      </c>
      <c r="B139" s="6" t="s">
        <v>224</v>
      </c>
      <c r="C139" s="3" t="str">
        <f t="shared" si="2"/>
        <v>106.3.2.2.5.2</v>
      </c>
      <c r="D139" s="83"/>
      <c r="E139" s="4" t="s">
        <v>1541</v>
      </c>
      <c r="G139" s="71"/>
      <c r="I139" s="2" t="s">
        <v>3988</v>
      </c>
    </row>
    <row r="140" spans="1:9" ht="31.5" x14ac:dyDescent="0.25">
      <c r="A140" s="46" t="s">
        <v>225</v>
      </c>
      <c r="B140" s="6" t="s">
        <v>226</v>
      </c>
      <c r="C140" s="3" t="str">
        <f t="shared" si="2"/>
        <v>106.3.2.2.5.3</v>
      </c>
      <c r="D140" s="83"/>
      <c r="E140" s="4" t="s">
        <v>1541</v>
      </c>
      <c r="G140" s="4"/>
    </row>
    <row r="141" spans="1:9" x14ac:dyDescent="0.25">
      <c r="A141" s="46" t="s">
        <v>227</v>
      </c>
      <c r="B141" s="6" t="s">
        <v>228</v>
      </c>
      <c r="C141" s="3" t="str">
        <f t="shared" si="2"/>
        <v>106.3.2.2.6</v>
      </c>
      <c r="D141" s="83"/>
      <c r="E141" s="2" t="s">
        <v>1577</v>
      </c>
      <c r="G141" s="4"/>
    </row>
    <row r="142" spans="1:9" x14ac:dyDescent="0.25">
      <c r="A142" s="46" t="s">
        <v>229</v>
      </c>
      <c r="B142" s="6" t="s">
        <v>5</v>
      </c>
      <c r="C142" s="3" t="str">
        <f t="shared" si="2"/>
        <v>106.3.2.2.6.1</v>
      </c>
      <c r="D142" s="83"/>
      <c r="E142" s="4" t="s">
        <v>1541</v>
      </c>
      <c r="G142" s="71"/>
      <c r="I142" s="2" t="s">
        <v>4003</v>
      </c>
    </row>
    <row r="143" spans="1:9" ht="31.5" x14ac:dyDescent="0.25">
      <c r="A143" s="46" t="s">
        <v>230</v>
      </c>
      <c r="B143" s="6" t="s">
        <v>231</v>
      </c>
      <c r="C143" s="3" t="str">
        <f t="shared" si="2"/>
        <v>106.3.2.2.6.2</v>
      </c>
      <c r="D143" s="83"/>
      <c r="E143" s="4" t="s">
        <v>1541</v>
      </c>
      <c r="G143" s="71"/>
    </row>
    <row r="144" spans="1:9" ht="31.5" x14ac:dyDescent="0.25">
      <c r="A144" s="46" t="s">
        <v>232</v>
      </c>
      <c r="B144" s="6" t="s">
        <v>233</v>
      </c>
      <c r="C144" s="3" t="str">
        <f t="shared" si="2"/>
        <v>106.3.2.2.6.3</v>
      </c>
      <c r="D144" s="83"/>
      <c r="E144" s="4" t="s">
        <v>1541</v>
      </c>
      <c r="F144" s="4"/>
      <c r="G144" s="4"/>
    </row>
    <row r="145" spans="1:7" x14ac:dyDescent="0.25">
      <c r="A145" s="46" t="s">
        <v>234</v>
      </c>
      <c r="B145" s="6" t="s">
        <v>80</v>
      </c>
      <c r="C145" s="3" t="str">
        <f t="shared" si="2"/>
        <v>106.3.2.2.7</v>
      </c>
      <c r="D145" s="83"/>
      <c r="E145" s="2" t="s">
        <v>1541</v>
      </c>
      <c r="G145" s="2"/>
    </row>
    <row r="146" spans="1:7" ht="31.5" x14ac:dyDescent="0.25">
      <c r="A146" s="46" t="s">
        <v>235</v>
      </c>
      <c r="B146" s="6" t="s">
        <v>236</v>
      </c>
      <c r="C146" s="3" t="str">
        <f t="shared" si="2"/>
        <v>106.3.2.2.8</v>
      </c>
      <c r="D146" s="83"/>
      <c r="E146" s="2" t="s">
        <v>1577</v>
      </c>
      <c r="G146" s="2"/>
    </row>
    <row r="147" spans="1:7" x14ac:dyDescent="0.25">
      <c r="A147" s="46" t="s">
        <v>237</v>
      </c>
      <c r="B147" s="6" t="s">
        <v>238</v>
      </c>
      <c r="C147" s="3" t="str">
        <f t="shared" si="2"/>
        <v>106.3.2.2.8.1</v>
      </c>
      <c r="D147" s="83"/>
      <c r="E147" s="2" t="s">
        <v>1532</v>
      </c>
      <c r="F147" s="2" t="s">
        <v>1533</v>
      </c>
      <c r="G147" s="2"/>
    </row>
    <row r="148" spans="1:7" x14ac:dyDescent="0.25">
      <c r="A148" s="46" t="s">
        <v>239</v>
      </c>
      <c r="B148" s="6" t="s">
        <v>240</v>
      </c>
      <c r="C148" s="3" t="str">
        <f t="shared" si="2"/>
        <v>106.3.2.2.8.2</v>
      </c>
      <c r="D148" s="83"/>
      <c r="E148" s="2" t="s">
        <v>1541</v>
      </c>
      <c r="G148" s="2"/>
    </row>
    <row r="149" spans="1:7" x14ac:dyDescent="0.25">
      <c r="A149" s="46" t="s">
        <v>241</v>
      </c>
      <c r="B149" s="6" t="s">
        <v>242</v>
      </c>
      <c r="C149" s="3" t="str">
        <f t="shared" si="2"/>
        <v>106.3.2.2.9</v>
      </c>
      <c r="D149" s="83"/>
      <c r="E149" s="2" t="s">
        <v>1541</v>
      </c>
      <c r="G149" s="2"/>
    </row>
    <row r="150" spans="1:7" ht="47.25" x14ac:dyDescent="0.25">
      <c r="A150" s="46" t="s">
        <v>243</v>
      </c>
      <c r="B150" s="6" t="s">
        <v>244</v>
      </c>
      <c r="C150" s="3" t="str">
        <f t="shared" si="2"/>
        <v>106.3.2.2.10</v>
      </c>
      <c r="D150" s="83"/>
      <c r="E150" s="2" t="s">
        <v>1541</v>
      </c>
      <c r="G150" s="2"/>
    </row>
    <row r="151" spans="1:7" ht="47.25" x14ac:dyDescent="0.25">
      <c r="A151" s="46" t="s">
        <v>245</v>
      </c>
      <c r="B151" s="6" t="s">
        <v>246</v>
      </c>
      <c r="C151" s="3" t="str">
        <f t="shared" si="2"/>
        <v>106.3.2.2.11</v>
      </c>
      <c r="D151" s="83"/>
      <c r="E151" s="2" t="s">
        <v>1541</v>
      </c>
      <c r="G151" s="2"/>
    </row>
    <row r="152" spans="1:7" x14ac:dyDescent="0.25">
      <c r="A152" s="46" t="s">
        <v>247</v>
      </c>
      <c r="B152" s="6" t="s">
        <v>80</v>
      </c>
      <c r="C152" s="3" t="str">
        <f t="shared" si="2"/>
        <v>106.3.2.3</v>
      </c>
      <c r="D152" s="83"/>
      <c r="E152" s="2" t="s">
        <v>1541</v>
      </c>
      <c r="G152" s="2"/>
    </row>
    <row r="153" spans="1:7" x14ac:dyDescent="0.25">
      <c r="A153" s="46" t="s">
        <v>248</v>
      </c>
      <c r="B153" s="6" t="s">
        <v>249</v>
      </c>
      <c r="C153" s="3" t="str">
        <f t="shared" si="2"/>
        <v>106.3.3</v>
      </c>
      <c r="D153" s="83"/>
      <c r="E153" s="2" t="s">
        <v>1577</v>
      </c>
      <c r="G153" s="2"/>
    </row>
    <row r="154" spans="1:7" ht="31.5" x14ac:dyDescent="0.25">
      <c r="A154" s="46" t="s">
        <v>250</v>
      </c>
      <c r="B154" s="6" t="s">
        <v>251</v>
      </c>
      <c r="C154" s="3" t="str">
        <f t="shared" si="2"/>
        <v>106.3.3.1</v>
      </c>
      <c r="D154" s="83"/>
      <c r="E154" s="2" t="s">
        <v>1577</v>
      </c>
      <c r="G154" s="2"/>
    </row>
    <row r="155" spans="1:7" x14ac:dyDescent="0.25">
      <c r="A155" s="46" t="s">
        <v>252</v>
      </c>
      <c r="B155" s="6" t="s">
        <v>50</v>
      </c>
      <c r="C155" s="3" t="str">
        <f t="shared" si="2"/>
        <v>106.3.3.1.1</v>
      </c>
      <c r="D155" s="83"/>
      <c r="E155" s="2" t="s">
        <v>1583</v>
      </c>
      <c r="G155" s="2"/>
    </row>
    <row r="156" spans="1:7" x14ac:dyDescent="0.25">
      <c r="A156" s="46" t="s">
        <v>253</v>
      </c>
      <c r="B156" s="6" t="s">
        <v>254</v>
      </c>
      <c r="C156" s="3" t="str">
        <f t="shared" si="2"/>
        <v>106.3.3.1.2</v>
      </c>
      <c r="D156" s="83"/>
      <c r="E156" s="2" t="s">
        <v>1532</v>
      </c>
      <c r="F156" s="2" t="s">
        <v>1533</v>
      </c>
      <c r="G156" s="62" t="s">
        <v>3968</v>
      </c>
    </row>
    <row r="157" spans="1:7" ht="31.5" x14ac:dyDescent="0.25">
      <c r="A157" s="46" t="s">
        <v>255</v>
      </c>
      <c r="B157" s="6" t="s">
        <v>256</v>
      </c>
      <c r="C157" s="3" t="str">
        <f t="shared" si="2"/>
        <v>106.3.3.1.3</v>
      </c>
      <c r="D157" s="83"/>
      <c r="E157" s="2" t="s">
        <v>1577</v>
      </c>
      <c r="G157" s="2"/>
    </row>
    <row r="158" spans="1:7" x14ac:dyDescent="0.25">
      <c r="A158" s="46" t="s">
        <v>257</v>
      </c>
      <c r="B158" s="6" t="s">
        <v>185</v>
      </c>
      <c r="C158" s="3" t="str">
        <f t="shared" si="2"/>
        <v>106.3.3.1.3.1</v>
      </c>
      <c r="D158" s="83"/>
      <c r="E158" s="2" t="s">
        <v>1541</v>
      </c>
      <c r="G158" s="2"/>
    </row>
    <row r="159" spans="1:7" x14ac:dyDescent="0.25">
      <c r="A159" s="46" t="s">
        <v>258</v>
      </c>
      <c r="B159" s="6" t="s">
        <v>80</v>
      </c>
      <c r="C159" s="3" t="str">
        <f t="shared" si="2"/>
        <v>106.3.3.1.4</v>
      </c>
      <c r="D159" s="83"/>
      <c r="E159" s="2" t="s">
        <v>1541</v>
      </c>
      <c r="G159" s="2"/>
    </row>
    <row r="160" spans="1:7" x14ac:dyDescent="0.25">
      <c r="A160" s="46" t="s">
        <v>259</v>
      </c>
      <c r="B160" s="6" t="s">
        <v>260</v>
      </c>
      <c r="C160" s="3" t="str">
        <f t="shared" si="2"/>
        <v>106.3.3.1.5</v>
      </c>
      <c r="D160" s="83"/>
      <c r="E160" s="2" t="s">
        <v>1532</v>
      </c>
      <c r="F160" s="2" t="s">
        <v>1533</v>
      </c>
      <c r="G160" s="62" t="s">
        <v>3971</v>
      </c>
    </row>
    <row r="161" spans="1:7" ht="31.5" x14ac:dyDescent="0.25">
      <c r="A161" s="46" t="s">
        <v>261</v>
      </c>
      <c r="B161" s="6" t="s">
        <v>262</v>
      </c>
      <c r="C161" s="3" t="str">
        <f t="shared" si="2"/>
        <v>106.3.3.1.6</v>
      </c>
      <c r="D161" s="83"/>
      <c r="E161" s="2" t="s">
        <v>1532</v>
      </c>
      <c r="F161" s="2" t="s">
        <v>1533</v>
      </c>
      <c r="G161" s="62" t="s">
        <v>3950</v>
      </c>
    </row>
    <row r="162" spans="1:7" ht="31.5" x14ac:dyDescent="0.25">
      <c r="A162" s="46" t="s">
        <v>263</v>
      </c>
      <c r="B162" s="6" t="s">
        <v>264</v>
      </c>
      <c r="C162" s="3" t="str">
        <f t="shared" si="2"/>
        <v>106.3.3.1.7</v>
      </c>
      <c r="D162" s="83"/>
      <c r="E162" s="2" t="s">
        <v>1532</v>
      </c>
      <c r="F162" s="2" t="s">
        <v>1533</v>
      </c>
      <c r="G162" s="2" t="s">
        <v>4004</v>
      </c>
    </row>
    <row r="163" spans="1:7" ht="47.25" x14ac:dyDescent="0.25">
      <c r="A163" s="46" t="s">
        <v>265</v>
      </c>
      <c r="B163" s="6" t="s">
        <v>266</v>
      </c>
      <c r="C163" s="3" t="str">
        <f t="shared" si="2"/>
        <v>106.3.3.1.8</v>
      </c>
      <c r="D163" s="83"/>
      <c r="E163" s="2" t="s">
        <v>1532</v>
      </c>
      <c r="F163" s="2" t="s">
        <v>1533</v>
      </c>
      <c r="G163" s="2"/>
    </row>
    <row r="164" spans="1:7" x14ac:dyDescent="0.25">
      <c r="A164" s="46" t="s">
        <v>267</v>
      </c>
      <c r="B164" s="6" t="s">
        <v>268</v>
      </c>
      <c r="C164" s="3" t="str">
        <f t="shared" si="2"/>
        <v>106.3.3.1.9</v>
      </c>
      <c r="D164" s="83"/>
      <c r="E164" s="2" t="s">
        <v>1583</v>
      </c>
      <c r="G164" s="2"/>
    </row>
    <row r="165" spans="1:7" ht="31.5" x14ac:dyDescent="0.25">
      <c r="A165" s="46" t="s">
        <v>269</v>
      </c>
      <c r="B165" s="6" t="s">
        <v>270</v>
      </c>
      <c r="C165" s="3" t="str">
        <f t="shared" si="2"/>
        <v>106.3.3.1.10</v>
      </c>
      <c r="D165" s="83"/>
      <c r="E165" s="2" t="s">
        <v>1532</v>
      </c>
      <c r="F165" s="2" t="s">
        <v>1533</v>
      </c>
    </row>
    <row r="166" spans="1:7" ht="63" x14ac:dyDescent="0.25">
      <c r="A166" s="46" t="s">
        <v>271</v>
      </c>
      <c r="B166" s="6" t="s">
        <v>272</v>
      </c>
      <c r="C166" s="3" t="str">
        <f t="shared" si="2"/>
        <v>106.3.3.1.11</v>
      </c>
      <c r="D166" s="83"/>
      <c r="E166" s="2" t="s">
        <v>1583</v>
      </c>
      <c r="G166" s="2"/>
    </row>
    <row r="167" spans="1:7" ht="47.25" x14ac:dyDescent="0.25">
      <c r="A167" s="46" t="s">
        <v>273</v>
      </c>
      <c r="B167" s="6" t="s">
        <v>274</v>
      </c>
      <c r="C167" s="3" t="str">
        <f t="shared" si="2"/>
        <v>106.3.3.1.12</v>
      </c>
      <c r="D167" s="83"/>
      <c r="E167" s="2" t="s">
        <v>1532</v>
      </c>
      <c r="F167" s="2" t="s">
        <v>1533</v>
      </c>
      <c r="G167" s="70" t="s">
        <v>3944</v>
      </c>
    </row>
    <row r="168" spans="1:7" x14ac:dyDescent="0.25">
      <c r="A168" s="46" t="s">
        <v>275</v>
      </c>
      <c r="B168" s="6" t="s">
        <v>127</v>
      </c>
      <c r="C168" s="3" t="str">
        <f t="shared" si="2"/>
        <v>106.3.3.1.13</v>
      </c>
      <c r="D168" s="83"/>
      <c r="E168" s="2" t="s">
        <v>1577</v>
      </c>
      <c r="G168" s="2"/>
    </row>
    <row r="169" spans="1:7" ht="47.25" x14ac:dyDescent="0.25">
      <c r="A169" s="46" t="s">
        <v>276</v>
      </c>
      <c r="B169" s="6" t="s">
        <v>277</v>
      </c>
      <c r="C169" s="3" t="str">
        <f t="shared" si="2"/>
        <v>106.3.3.1.13.1</v>
      </c>
      <c r="D169" s="83"/>
      <c r="E169" s="2" t="s">
        <v>1532</v>
      </c>
      <c r="F169" s="2" t="s">
        <v>1533</v>
      </c>
      <c r="G169" s="70" t="s">
        <v>3970</v>
      </c>
    </row>
    <row r="170" spans="1:7" ht="47.25" x14ac:dyDescent="0.25">
      <c r="A170" s="46" t="s">
        <v>278</v>
      </c>
      <c r="B170" s="6" t="s">
        <v>279</v>
      </c>
      <c r="C170" s="3" t="str">
        <f t="shared" si="2"/>
        <v>106.3.3.1.13.2</v>
      </c>
      <c r="D170" s="83"/>
      <c r="E170" s="2" t="s">
        <v>1532</v>
      </c>
      <c r="F170" s="2" t="s">
        <v>1533</v>
      </c>
      <c r="G170" s="70" t="s">
        <v>3969</v>
      </c>
    </row>
    <row r="171" spans="1:7" ht="47.25" x14ac:dyDescent="0.25">
      <c r="A171" s="46" t="s">
        <v>280</v>
      </c>
      <c r="B171" s="6" t="s">
        <v>281</v>
      </c>
      <c r="C171" s="3" t="str">
        <f t="shared" si="2"/>
        <v>106.3.3.1.13.3</v>
      </c>
      <c r="D171" s="83"/>
      <c r="E171" s="2" t="s">
        <v>1532</v>
      </c>
      <c r="F171" s="2" t="s">
        <v>1533</v>
      </c>
      <c r="G171" s="2"/>
    </row>
    <row r="172" spans="1:7" ht="47.25" x14ac:dyDescent="0.25">
      <c r="A172" s="46" t="s">
        <v>282</v>
      </c>
      <c r="B172" s="6" t="s">
        <v>283</v>
      </c>
      <c r="C172" s="3" t="str">
        <f t="shared" si="2"/>
        <v>106.3.3.1.13.4</v>
      </c>
      <c r="D172" s="83"/>
      <c r="E172" s="2" t="s">
        <v>1532</v>
      </c>
      <c r="F172" s="2" t="s">
        <v>1533</v>
      </c>
    </row>
    <row r="173" spans="1:7" ht="47.25" x14ac:dyDescent="0.25">
      <c r="A173" s="46" t="s">
        <v>284</v>
      </c>
      <c r="B173" s="6" t="s">
        <v>285</v>
      </c>
      <c r="C173" s="3" t="str">
        <f t="shared" si="2"/>
        <v>106.3.3.1.13.5</v>
      </c>
      <c r="D173" s="83"/>
      <c r="E173" s="2" t="s">
        <v>1532</v>
      </c>
      <c r="F173" s="2" t="s">
        <v>1533</v>
      </c>
      <c r="G173" s="70" t="s">
        <v>3969</v>
      </c>
    </row>
    <row r="174" spans="1:7" ht="47.25" x14ac:dyDescent="0.25">
      <c r="A174" s="46" t="s">
        <v>286</v>
      </c>
      <c r="B174" s="6" t="s">
        <v>287</v>
      </c>
      <c r="C174" s="3" t="str">
        <f t="shared" si="2"/>
        <v>106.3.3.1.13.6</v>
      </c>
      <c r="D174" s="83"/>
      <c r="E174" s="2" t="s">
        <v>1532</v>
      </c>
      <c r="F174" s="2" t="s">
        <v>1533</v>
      </c>
      <c r="G174" s="2"/>
    </row>
    <row r="175" spans="1:7" ht="63" x14ac:dyDescent="0.25">
      <c r="A175" s="46" t="s">
        <v>288</v>
      </c>
      <c r="B175" s="6" t="s">
        <v>289</v>
      </c>
      <c r="C175" s="3" t="str">
        <f t="shared" si="2"/>
        <v>106.3.3.1.13.7</v>
      </c>
      <c r="D175" s="83"/>
      <c r="E175" s="2" t="s">
        <v>1532</v>
      </c>
      <c r="F175" s="2" t="s">
        <v>1533</v>
      </c>
      <c r="G175" s="62" t="s">
        <v>3945</v>
      </c>
    </row>
    <row r="176" spans="1:7" ht="31.5" x14ac:dyDescent="0.25">
      <c r="A176" s="46" t="s">
        <v>290</v>
      </c>
      <c r="B176" s="6" t="s">
        <v>291</v>
      </c>
      <c r="C176" s="3" t="str">
        <f t="shared" si="2"/>
        <v>106.3.3.1.14</v>
      </c>
      <c r="D176" s="83"/>
      <c r="E176" s="2" t="s">
        <v>1532</v>
      </c>
      <c r="F176" s="2" t="s">
        <v>1533</v>
      </c>
      <c r="G176" s="70" t="s">
        <v>3969</v>
      </c>
    </row>
    <row r="177" spans="1:9" ht="31.5" x14ac:dyDescent="0.25">
      <c r="A177" s="46" t="s">
        <v>292</v>
      </c>
      <c r="B177" s="6" t="s">
        <v>293</v>
      </c>
      <c r="C177" s="3" t="str">
        <f t="shared" si="2"/>
        <v>106.3.3.1.15</v>
      </c>
      <c r="D177" s="83"/>
      <c r="E177" s="2" t="s">
        <v>1583</v>
      </c>
      <c r="G177" s="2"/>
    </row>
    <row r="178" spans="1:9" ht="47.25" x14ac:dyDescent="0.25">
      <c r="A178" s="46" t="s">
        <v>294</v>
      </c>
      <c r="B178" s="6" t="s">
        <v>295</v>
      </c>
      <c r="C178" s="3" t="str">
        <f t="shared" si="2"/>
        <v>106.3.3.1.16</v>
      </c>
      <c r="D178" s="83"/>
      <c r="E178" s="2" t="s">
        <v>1532</v>
      </c>
      <c r="F178" s="2" t="s">
        <v>1533</v>
      </c>
      <c r="G178" s="62" t="s">
        <v>3949</v>
      </c>
    </row>
    <row r="179" spans="1:9" x14ac:dyDescent="0.25">
      <c r="A179" s="46" t="s">
        <v>296</v>
      </c>
      <c r="B179" s="6" t="s">
        <v>195</v>
      </c>
      <c r="C179" s="3" t="str">
        <f t="shared" si="2"/>
        <v>106.3.3.1.17</v>
      </c>
      <c r="D179" s="83"/>
      <c r="E179" s="2" t="s">
        <v>1583</v>
      </c>
      <c r="G179" s="2"/>
    </row>
    <row r="180" spans="1:9" ht="47.25" x14ac:dyDescent="0.25">
      <c r="A180" s="46" t="s">
        <v>297</v>
      </c>
      <c r="B180" s="6" t="s">
        <v>298</v>
      </c>
      <c r="C180" s="3" t="str">
        <f t="shared" si="2"/>
        <v>106.3.3.1.18</v>
      </c>
      <c r="D180" s="83"/>
      <c r="E180" s="2" t="s">
        <v>1532</v>
      </c>
      <c r="F180" s="2" t="s">
        <v>1533</v>
      </c>
      <c r="G180" s="62" t="s">
        <v>3965</v>
      </c>
    </row>
    <row r="181" spans="1:9" ht="31.5" x14ac:dyDescent="0.25">
      <c r="A181" s="46" t="s">
        <v>299</v>
      </c>
      <c r="B181" s="6" t="s">
        <v>115</v>
      </c>
      <c r="C181" s="3" t="str">
        <f t="shared" si="2"/>
        <v>106.3.3.1.19</v>
      </c>
      <c r="D181" s="83"/>
      <c r="E181" s="2" t="s">
        <v>1532</v>
      </c>
      <c r="F181" s="2" t="s">
        <v>1533</v>
      </c>
      <c r="G181" s="62" t="s">
        <v>3964</v>
      </c>
    </row>
    <row r="182" spans="1:9" ht="63" x14ac:dyDescent="0.25">
      <c r="A182" s="46" t="s">
        <v>300</v>
      </c>
      <c r="B182" s="6" t="s">
        <v>301</v>
      </c>
      <c r="C182" s="3" t="str">
        <f t="shared" si="2"/>
        <v>106.3.3.1.20</v>
      </c>
      <c r="D182" s="83"/>
      <c r="E182" s="2" t="s">
        <v>1583</v>
      </c>
      <c r="G182" s="2"/>
    </row>
    <row r="183" spans="1:9" ht="47.25" x14ac:dyDescent="0.25">
      <c r="A183" s="46" t="s">
        <v>3976</v>
      </c>
      <c r="B183" s="6" t="s">
        <v>3977</v>
      </c>
      <c r="C183" s="3" t="str">
        <f t="shared" si="2"/>
        <v>106.3.3.1.21</v>
      </c>
      <c r="D183" s="83"/>
      <c r="E183" s="2" t="s">
        <v>1541</v>
      </c>
      <c r="G183" s="2"/>
      <c r="I183" s="2" t="s">
        <v>3978</v>
      </c>
    </row>
    <row r="184" spans="1:9" ht="47.25" x14ac:dyDescent="0.25">
      <c r="A184" s="46" t="s">
        <v>3980</v>
      </c>
      <c r="B184" s="6" t="s">
        <v>3979</v>
      </c>
      <c r="C184" s="3" t="str">
        <f t="shared" si="2"/>
        <v>106.3.3.1.22</v>
      </c>
      <c r="D184" s="83"/>
      <c r="E184" s="2" t="s">
        <v>1541</v>
      </c>
      <c r="G184" s="2"/>
      <c r="I184" s="2" t="s">
        <v>3978</v>
      </c>
    </row>
    <row r="185" spans="1:9" ht="31.5" x14ac:dyDescent="0.25">
      <c r="A185" s="46" t="s">
        <v>302</v>
      </c>
      <c r="B185" s="6" t="s">
        <v>303</v>
      </c>
      <c r="C185" s="3" t="str">
        <f t="shared" si="2"/>
        <v>106.3.3.2</v>
      </c>
      <c r="D185" s="83"/>
      <c r="E185" s="2" t="s">
        <v>1579</v>
      </c>
      <c r="G185" s="2"/>
    </row>
    <row r="186" spans="1:9" x14ac:dyDescent="0.25">
      <c r="A186" s="46" t="s">
        <v>304</v>
      </c>
      <c r="B186" s="6" t="s">
        <v>52</v>
      </c>
      <c r="C186" s="3" t="str">
        <f t="shared" si="2"/>
        <v>106.3.3.2.1</v>
      </c>
      <c r="D186" s="83"/>
      <c r="E186" s="2" t="s">
        <v>1583</v>
      </c>
      <c r="G186" s="2"/>
    </row>
    <row r="187" spans="1:9" x14ac:dyDescent="0.25">
      <c r="A187" s="46" t="s">
        <v>305</v>
      </c>
      <c r="B187" s="6" t="s">
        <v>306</v>
      </c>
      <c r="C187" s="3" t="str">
        <f t="shared" si="2"/>
        <v>106.3.3.2.2</v>
      </c>
      <c r="D187" s="83"/>
      <c r="E187" s="2" t="s">
        <v>1583</v>
      </c>
      <c r="G187" s="2"/>
    </row>
    <row r="188" spans="1:9" ht="31.5" x14ac:dyDescent="0.25">
      <c r="A188" s="46" t="s">
        <v>307</v>
      </c>
      <c r="B188" s="6" t="s">
        <v>308</v>
      </c>
      <c r="C188" s="3" t="str">
        <f t="shared" si="2"/>
        <v>106.3.3.2.3</v>
      </c>
      <c r="D188" s="83"/>
      <c r="E188" s="2" t="s">
        <v>1579</v>
      </c>
      <c r="G188" s="2"/>
    </row>
    <row r="189" spans="1:9" x14ac:dyDescent="0.25">
      <c r="A189" s="46" t="s">
        <v>309</v>
      </c>
      <c r="B189" s="6" t="s">
        <v>218</v>
      </c>
      <c r="C189" s="3" t="str">
        <f t="shared" si="2"/>
        <v>106.3.3.2.3.1</v>
      </c>
      <c r="D189" s="83"/>
      <c r="E189" s="2" t="s">
        <v>1583</v>
      </c>
      <c r="G189" s="2"/>
    </row>
    <row r="190" spans="1:9" x14ac:dyDescent="0.25">
      <c r="A190" s="46" t="s">
        <v>310</v>
      </c>
      <c r="B190" s="6" t="s">
        <v>185</v>
      </c>
      <c r="C190" s="3" t="str">
        <f t="shared" si="2"/>
        <v>106.3.3.2.3.2</v>
      </c>
      <c r="D190" s="83"/>
      <c r="E190" s="2" t="s">
        <v>1583</v>
      </c>
      <c r="G190" s="2"/>
    </row>
    <row r="191" spans="1:9" x14ac:dyDescent="0.25">
      <c r="A191" s="46" t="s">
        <v>311</v>
      </c>
      <c r="B191" s="6" t="s">
        <v>312</v>
      </c>
      <c r="C191" s="3" t="str">
        <f t="shared" si="2"/>
        <v>106.3.3.2.4</v>
      </c>
      <c r="D191" s="83"/>
      <c r="E191" s="2" t="s">
        <v>1532</v>
      </c>
      <c r="F191" s="2" t="s">
        <v>1533</v>
      </c>
      <c r="G191" s="2"/>
    </row>
    <row r="192" spans="1:9" ht="31.5" x14ac:dyDescent="0.25">
      <c r="A192" s="46" t="s">
        <v>313</v>
      </c>
      <c r="B192" s="6" t="s">
        <v>314</v>
      </c>
      <c r="C192" s="3" t="str">
        <f t="shared" si="2"/>
        <v>106.3.3.3</v>
      </c>
      <c r="D192" s="83"/>
      <c r="E192" s="2" t="s">
        <v>1532</v>
      </c>
      <c r="F192" s="2" t="s">
        <v>1533</v>
      </c>
      <c r="G192" s="62" t="s">
        <v>3949</v>
      </c>
    </row>
    <row r="193" spans="1:7" x14ac:dyDescent="0.25">
      <c r="A193" s="46" t="s">
        <v>315</v>
      </c>
      <c r="B193" s="6" t="s">
        <v>316</v>
      </c>
      <c r="C193" s="3" t="str">
        <f t="shared" si="2"/>
        <v>106.3.3.4</v>
      </c>
      <c r="D193" s="83"/>
      <c r="E193" s="2" t="s">
        <v>1532</v>
      </c>
      <c r="F193" s="2" t="s">
        <v>1533</v>
      </c>
      <c r="G193" s="62" t="s">
        <v>3951</v>
      </c>
    </row>
    <row r="194" spans="1:7" ht="31.5" x14ac:dyDescent="0.25">
      <c r="A194" s="46" t="s">
        <v>317</v>
      </c>
      <c r="B194" s="6" t="s">
        <v>318</v>
      </c>
      <c r="C194" s="3" t="str">
        <f t="shared" si="2"/>
        <v>106.3.3.5</v>
      </c>
      <c r="D194" s="83"/>
      <c r="E194" s="2" t="s">
        <v>1579</v>
      </c>
      <c r="G194" s="2"/>
    </row>
    <row r="195" spans="1:7" x14ac:dyDescent="0.25">
      <c r="A195" s="46" t="s">
        <v>319</v>
      </c>
      <c r="B195" s="6" t="s">
        <v>5</v>
      </c>
      <c r="C195" s="3" t="str">
        <f t="shared" si="2"/>
        <v>106.3.3.5.1</v>
      </c>
      <c r="D195" s="83"/>
      <c r="E195" s="2" t="s">
        <v>1532</v>
      </c>
      <c r="F195" s="2" t="s">
        <v>1533</v>
      </c>
      <c r="G195" s="62" t="s">
        <v>3947</v>
      </c>
    </row>
    <row r="196" spans="1:7" ht="31.5" x14ac:dyDescent="0.25">
      <c r="A196" s="46" t="s">
        <v>320</v>
      </c>
      <c r="B196" s="6" t="s">
        <v>321</v>
      </c>
      <c r="C196" s="3" t="str">
        <f t="shared" si="2"/>
        <v>106.3.3.5.2</v>
      </c>
      <c r="D196" s="83"/>
      <c r="E196" s="2" t="s">
        <v>1532</v>
      </c>
      <c r="F196" s="2" t="s">
        <v>1533</v>
      </c>
      <c r="G196" s="62" t="s">
        <v>3947</v>
      </c>
    </row>
    <row r="197" spans="1:7" x14ac:dyDescent="0.25">
      <c r="A197" s="46" t="s">
        <v>322</v>
      </c>
      <c r="B197" s="6" t="s">
        <v>80</v>
      </c>
      <c r="C197" s="3" t="str">
        <f t="shared" si="2"/>
        <v>106.3.3.6</v>
      </c>
      <c r="D197" s="83"/>
      <c r="E197" s="2" t="s">
        <v>1541</v>
      </c>
      <c r="G197" s="2"/>
    </row>
    <row r="198" spans="1:7" ht="31.5" x14ac:dyDescent="0.25">
      <c r="A198" s="46" t="s">
        <v>323</v>
      </c>
      <c r="B198" s="6" t="s">
        <v>324</v>
      </c>
      <c r="C198" s="3" t="str">
        <f t="shared" si="2"/>
        <v>106.3.4</v>
      </c>
      <c r="D198" s="83"/>
      <c r="E198" s="2" t="s">
        <v>1579</v>
      </c>
      <c r="G198" s="2"/>
    </row>
    <row r="199" spans="1:7" ht="47.25" x14ac:dyDescent="0.25">
      <c r="A199" s="46" t="s">
        <v>325</v>
      </c>
      <c r="B199" s="6" t="s">
        <v>326</v>
      </c>
      <c r="C199" s="3" t="str">
        <f t="shared" ref="C199:C262" si="3">IFERROR(LEFT(A199,FIND(".",A199,1)-1) + 100 &amp; RIGHT(A199,LEN(A199)-FIND(".", A199,1)+1), 100 + A199)</f>
        <v>106.3.4.1</v>
      </c>
      <c r="D199" s="83"/>
      <c r="E199" s="2" t="s">
        <v>1579</v>
      </c>
      <c r="G199" s="2"/>
    </row>
    <row r="200" spans="1:7" x14ac:dyDescent="0.25">
      <c r="A200" s="46" t="s">
        <v>327</v>
      </c>
      <c r="B200" s="6" t="s">
        <v>50</v>
      </c>
      <c r="C200" s="3" t="str">
        <f t="shared" si="3"/>
        <v>106.3.4.1.1</v>
      </c>
      <c r="D200" s="83"/>
      <c r="E200" s="2" t="s">
        <v>2209</v>
      </c>
      <c r="F200" s="2" t="s">
        <v>1533</v>
      </c>
      <c r="G200" s="2"/>
    </row>
    <row r="201" spans="1:7" ht="31.5" x14ac:dyDescent="0.25">
      <c r="A201" s="46" t="s">
        <v>328</v>
      </c>
      <c r="B201" s="6" t="s">
        <v>329</v>
      </c>
      <c r="C201" s="3" t="str">
        <f t="shared" si="3"/>
        <v>106.3.4.1.2</v>
      </c>
      <c r="D201" s="83"/>
      <c r="E201" s="2" t="s">
        <v>2209</v>
      </c>
      <c r="F201" s="2" t="s">
        <v>1533</v>
      </c>
      <c r="G201" s="2"/>
    </row>
    <row r="202" spans="1:7" x14ac:dyDescent="0.25">
      <c r="A202" s="46" t="s">
        <v>330</v>
      </c>
      <c r="B202" s="6" t="s">
        <v>331</v>
      </c>
      <c r="C202" s="3" t="str">
        <f t="shared" si="3"/>
        <v>106.3.4.1.3</v>
      </c>
      <c r="D202" s="83"/>
      <c r="E202" s="2" t="s">
        <v>2209</v>
      </c>
      <c r="F202" s="2" t="s">
        <v>1533</v>
      </c>
      <c r="G202" s="2"/>
    </row>
    <row r="203" spans="1:7" ht="31.5" x14ac:dyDescent="0.25">
      <c r="A203" s="46" t="s">
        <v>332</v>
      </c>
      <c r="B203" s="6" t="s">
        <v>333</v>
      </c>
      <c r="C203" s="3" t="str">
        <f t="shared" si="3"/>
        <v>106.3.4.1.4</v>
      </c>
      <c r="D203" s="83"/>
      <c r="E203" s="2" t="s">
        <v>1532</v>
      </c>
      <c r="F203" s="2" t="s">
        <v>1533</v>
      </c>
      <c r="G203" s="70" t="s">
        <v>1535</v>
      </c>
    </row>
    <row r="204" spans="1:7" ht="47.25" x14ac:dyDescent="0.25">
      <c r="A204" s="46" t="s">
        <v>334</v>
      </c>
      <c r="B204" s="6" t="s">
        <v>335</v>
      </c>
      <c r="C204" s="3" t="str">
        <f t="shared" si="3"/>
        <v>106.3.4.2</v>
      </c>
      <c r="D204" s="83"/>
      <c r="E204" s="2" t="s">
        <v>1579</v>
      </c>
      <c r="G204" s="2"/>
    </row>
    <row r="205" spans="1:7" x14ac:dyDescent="0.25">
      <c r="A205" s="46" t="s">
        <v>336</v>
      </c>
      <c r="B205" s="6" t="s">
        <v>52</v>
      </c>
      <c r="C205" s="3" t="str">
        <f t="shared" si="3"/>
        <v>106.3.4.2.1</v>
      </c>
      <c r="D205" s="83"/>
      <c r="E205" s="2" t="s">
        <v>2209</v>
      </c>
      <c r="F205" s="2" t="s">
        <v>1533</v>
      </c>
      <c r="G205" s="2"/>
    </row>
    <row r="206" spans="1:7" ht="31.5" x14ac:dyDescent="0.25">
      <c r="A206" s="46" t="s">
        <v>337</v>
      </c>
      <c r="B206" s="6" t="s">
        <v>338</v>
      </c>
      <c r="C206" s="3" t="str">
        <f t="shared" si="3"/>
        <v>106.3.4.2.2</v>
      </c>
      <c r="D206" s="83"/>
      <c r="E206" s="2" t="s">
        <v>1579</v>
      </c>
      <c r="G206" s="2"/>
    </row>
    <row r="207" spans="1:7" ht="31.5" x14ac:dyDescent="0.25">
      <c r="A207" s="46" t="s">
        <v>339</v>
      </c>
      <c r="B207" s="6" t="s">
        <v>340</v>
      </c>
      <c r="C207" s="3" t="str">
        <f t="shared" si="3"/>
        <v>106.3.4.2.2.1</v>
      </c>
      <c r="D207" s="83"/>
      <c r="E207" s="2" t="s">
        <v>2209</v>
      </c>
      <c r="F207" s="2" t="s">
        <v>1533</v>
      </c>
      <c r="G207" s="2"/>
    </row>
    <row r="208" spans="1:7" x14ac:dyDescent="0.25">
      <c r="A208" s="46" t="s">
        <v>341</v>
      </c>
      <c r="B208" s="6" t="s">
        <v>342</v>
      </c>
      <c r="C208" s="3" t="str">
        <f t="shared" si="3"/>
        <v>106.3.4.2.2.2</v>
      </c>
      <c r="D208" s="83"/>
      <c r="E208" s="2" t="s">
        <v>2209</v>
      </c>
      <c r="F208" s="2" t="s">
        <v>1533</v>
      </c>
      <c r="G208" s="2"/>
    </row>
    <row r="209" spans="1:9" x14ac:dyDescent="0.25">
      <c r="A209" s="46" t="s">
        <v>343</v>
      </c>
      <c r="B209" s="6" t="s">
        <v>316</v>
      </c>
      <c r="C209" s="3" t="str">
        <f t="shared" si="3"/>
        <v>106.3.4.3</v>
      </c>
      <c r="D209" s="83"/>
      <c r="E209" s="2" t="s">
        <v>2209</v>
      </c>
      <c r="F209" s="2" t="s">
        <v>1533</v>
      </c>
      <c r="G209" s="2"/>
    </row>
    <row r="210" spans="1:9" x14ac:dyDescent="0.25">
      <c r="A210" s="46" t="s">
        <v>344</v>
      </c>
      <c r="B210" s="6" t="s">
        <v>80</v>
      </c>
      <c r="C210" s="3" t="str">
        <f t="shared" si="3"/>
        <v>106.3.4.4</v>
      </c>
      <c r="D210" s="83"/>
      <c r="E210" s="2" t="s">
        <v>1541</v>
      </c>
      <c r="G210" s="2"/>
    </row>
    <row r="211" spans="1:9" ht="31.5" x14ac:dyDescent="0.25">
      <c r="A211" s="46" t="s">
        <v>345</v>
      </c>
      <c r="B211" s="6" t="s">
        <v>346</v>
      </c>
      <c r="C211" s="3" t="str">
        <f t="shared" si="3"/>
        <v>106.3.5</v>
      </c>
      <c r="D211" s="83"/>
      <c r="E211" s="2" t="s">
        <v>1579</v>
      </c>
      <c r="G211" s="2"/>
    </row>
    <row r="212" spans="1:9" x14ac:dyDescent="0.25">
      <c r="A212" s="46" t="s">
        <v>347</v>
      </c>
      <c r="B212" s="6" t="s">
        <v>5</v>
      </c>
      <c r="C212" s="3" t="str">
        <f t="shared" si="3"/>
        <v>106.3.5.1</v>
      </c>
      <c r="D212" s="83"/>
      <c r="E212" s="2" t="s">
        <v>2209</v>
      </c>
      <c r="F212" s="2" t="s">
        <v>1533</v>
      </c>
      <c r="G212" s="2"/>
    </row>
    <row r="213" spans="1:9" ht="31.5" x14ac:dyDescent="0.25">
      <c r="A213" s="46" t="s">
        <v>348</v>
      </c>
      <c r="B213" s="6" t="s">
        <v>349</v>
      </c>
      <c r="C213" s="3" t="str">
        <f t="shared" si="3"/>
        <v>106.3.5.2</v>
      </c>
      <c r="D213" s="83"/>
      <c r="E213" s="2" t="s">
        <v>1583</v>
      </c>
    </row>
    <row r="214" spans="1:9" x14ac:dyDescent="0.25">
      <c r="A214" s="46" t="s">
        <v>350</v>
      </c>
      <c r="B214" s="6" t="s">
        <v>351</v>
      </c>
      <c r="C214" s="3" t="str">
        <f t="shared" si="3"/>
        <v>106.3.5.3</v>
      </c>
      <c r="D214" s="83"/>
      <c r="E214" s="2" t="s">
        <v>1532</v>
      </c>
      <c r="F214" s="2" t="s">
        <v>1533</v>
      </c>
      <c r="G214" s="62" t="s">
        <v>3967</v>
      </c>
    </row>
    <row r="215" spans="1:9" ht="31.5" x14ac:dyDescent="0.25">
      <c r="A215" s="46" t="s">
        <v>352</v>
      </c>
      <c r="B215" s="6" t="s">
        <v>353</v>
      </c>
      <c r="C215" s="3" t="str">
        <f t="shared" si="3"/>
        <v>106.3.5.4</v>
      </c>
      <c r="D215" s="83"/>
      <c r="E215" s="2" t="s">
        <v>1583</v>
      </c>
      <c r="G215" s="2"/>
    </row>
    <row r="216" spans="1:9" ht="31.5" x14ac:dyDescent="0.25">
      <c r="A216" s="46" t="s">
        <v>354</v>
      </c>
      <c r="B216" s="6" t="s">
        <v>355</v>
      </c>
      <c r="C216" s="3" t="str">
        <f t="shared" si="3"/>
        <v>106.3.5.5</v>
      </c>
      <c r="D216" s="83"/>
      <c r="E216" s="2" t="s">
        <v>1532</v>
      </c>
      <c r="F216" s="2" t="s">
        <v>1533</v>
      </c>
      <c r="G216" s="62" t="s">
        <v>3948</v>
      </c>
    </row>
    <row r="217" spans="1:9" x14ac:dyDescent="0.25">
      <c r="A217" s="46" t="s">
        <v>356</v>
      </c>
      <c r="B217" s="6" t="s">
        <v>357</v>
      </c>
      <c r="C217" s="3" t="str">
        <f t="shared" si="3"/>
        <v>106.3.6</v>
      </c>
      <c r="D217" s="83"/>
      <c r="E217" s="2" t="s">
        <v>1583</v>
      </c>
      <c r="G217" s="2"/>
    </row>
    <row r="218" spans="1:9" x14ac:dyDescent="0.25">
      <c r="A218" s="46" t="s">
        <v>358</v>
      </c>
      <c r="B218" s="6" t="s">
        <v>359</v>
      </c>
      <c r="C218" s="3" t="str">
        <f t="shared" si="3"/>
        <v>106.3.7</v>
      </c>
      <c r="D218" s="83"/>
      <c r="E218" s="2" t="s">
        <v>1579</v>
      </c>
      <c r="G218" s="2"/>
    </row>
    <row r="219" spans="1:9" ht="31.5" x14ac:dyDescent="0.25">
      <c r="A219" s="46" t="s">
        <v>360</v>
      </c>
      <c r="B219" s="6" t="s">
        <v>361</v>
      </c>
      <c r="C219" s="3" t="str">
        <f t="shared" si="3"/>
        <v>106.3.7.1</v>
      </c>
      <c r="D219" s="83"/>
      <c r="E219" s="2" t="s">
        <v>2209</v>
      </c>
      <c r="F219" s="2" t="s">
        <v>1533</v>
      </c>
      <c r="G219" s="2"/>
    </row>
    <row r="220" spans="1:9" x14ac:dyDescent="0.25">
      <c r="A220" s="46" t="s">
        <v>362</v>
      </c>
      <c r="B220" s="6" t="s">
        <v>363</v>
      </c>
      <c r="C220" s="3" t="str">
        <f t="shared" si="3"/>
        <v>106.3.8</v>
      </c>
      <c r="D220" s="83"/>
      <c r="E220" s="2" t="s">
        <v>1579</v>
      </c>
      <c r="G220" s="2"/>
    </row>
    <row r="221" spans="1:9" x14ac:dyDescent="0.25">
      <c r="A221" s="46" t="s">
        <v>364</v>
      </c>
      <c r="B221" s="6" t="s">
        <v>365</v>
      </c>
      <c r="C221" s="3" t="str">
        <f t="shared" si="3"/>
        <v>106.3.8.1</v>
      </c>
      <c r="D221" s="83"/>
      <c r="E221" s="2" t="s">
        <v>2209</v>
      </c>
      <c r="F221" s="2" t="s">
        <v>1533</v>
      </c>
      <c r="G221" s="2"/>
    </row>
    <row r="222" spans="1:9" ht="31.5" x14ac:dyDescent="0.25">
      <c r="A222" s="46" t="s">
        <v>366</v>
      </c>
      <c r="B222" s="6" t="s">
        <v>367</v>
      </c>
      <c r="C222" s="3" t="str">
        <f t="shared" si="3"/>
        <v>106.3.8.2</v>
      </c>
      <c r="D222" s="83"/>
      <c r="E222" s="2" t="s">
        <v>2209</v>
      </c>
      <c r="F222" s="2" t="s">
        <v>1533</v>
      </c>
      <c r="G222" s="2"/>
    </row>
    <row r="223" spans="1:9" x14ac:dyDescent="0.25">
      <c r="A223" s="46">
        <v>6.4</v>
      </c>
      <c r="B223" s="6" t="s">
        <v>368</v>
      </c>
      <c r="C223" s="3" t="str">
        <f t="shared" si="3"/>
        <v>106.4</v>
      </c>
      <c r="D223" s="83"/>
      <c r="E223" s="2" t="s">
        <v>1532</v>
      </c>
      <c r="F223" s="2" t="s">
        <v>1533</v>
      </c>
      <c r="G223" s="2"/>
      <c r="I223" s="2" t="s">
        <v>4010</v>
      </c>
    </row>
    <row r="224" spans="1:9" ht="31.5" x14ac:dyDescent="0.25">
      <c r="A224" s="46">
        <v>6.5</v>
      </c>
      <c r="B224" s="6" t="s">
        <v>369</v>
      </c>
      <c r="C224" s="3" t="str">
        <f t="shared" si="3"/>
        <v>106.5</v>
      </c>
      <c r="D224" s="83"/>
      <c r="E224" s="2" t="s">
        <v>1583</v>
      </c>
      <c r="G224" s="2"/>
    </row>
    <row r="225" spans="1:7" ht="31.5" x14ac:dyDescent="0.25">
      <c r="A225" s="46">
        <v>6.6</v>
      </c>
      <c r="B225" s="6" t="s">
        <v>370</v>
      </c>
      <c r="C225" s="3" t="str">
        <f t="shared" si="3"/>
        <v>106.6</v>
      </c>
      <c r="D225" s="83"/>
      <c r="E225" s="2" t="s">
        <v>1579</v>
      </c>
      <c r="G225" s="2"/>
    </row>
    <row r="226" spans="1:7" x14ac:dyDescent="0.25">
      <c r="A226" s="46" t="s">
        <v>371</v>
      </c>
      <c r="B226" s="6" t="s">
        <v>5</v>
      </c>
      <c r="C226" s="3" t="str">
        <f t="shared" si="3"/>
        <v>106.6.1</v>
      </c>
      <c r="D226" s="83"/>
      <c r="E226" s="2" t="s">
        <v>1579</v>
      </c>
      <c r="G226" s="2"/>
    </row>
    <row r="227" spans="1:7" x14ac:dyDescent="0.25">
      <c r="A227" s="46" t="s">
        <v>372</v>
      </c>
      <c r="B227" s="6" t="s">
        <v>373</v>
      </c>
      <c r="C227" s="3" t="str">
        <f t="shared" si="3"/>
        <v>106.6.1.1</v>
      </c>
      <c r="D227" s="83"/>
      <c r="E227" s="2" t="s">
        <v>2209</v>
      </c>
      <c r="F227" s="2" t="s">
        <v>1533</v>
      </c>
      <c r="G227" s="2"/>
    </row>
    <row r="228" spans="1:7" x14ac:dyDescent="0.25">
      <c r="A228" s="46" t="s">
        <v>374</v>
      </c>
      <c r="B228" s="6" t="s">
        <v>375</v>
      </c>
      <c r="C228" s="3" t="str">
        <f t="shared" si="3"/>
        <v>106.6.1.2</v>
      </c>
      <c r="D228" s="83"/>
      <c r="E228" s="2" t="s">
        <v>2209</v>
      </c>
      <c r="F228" s="2" t="s">
        <v>1533</v>
      </c>
      <c r="G228" s="2"/>
    </row>
    <row r="229" spans="1:7" ht="31.5" x14ac:dyDescent="0.25">
      <c r="A229" s="46" t="s">
        <v>376</v>
      </c>
      <c r="B229" s="6" t="s">
        <v>377</v>
      </c>
      <c r="C229" s="3" t="str">
        <f t="shared" si="3"/>
        <v>106.6.1.3</v>
      </c>
      <c r="D229" s="83"/>
      <c r="E229" s="2" t="s">
        <v>2209</v>
      </c>
      <c r="F229" s="2" t="s">
        <v>1533</v>
      </c>
      <c r="G229" s="2"/>
    </row>
    <row r="230" spans="1:7" ht="31.5" x14ac:dyDescent="0.25">
      <c r="A230" s="46" t="s">
        <v>378</v>
      </c>
      <c r="B230" s="6" t="s">
        <v>379</v>
      </c>
      <c r="C230" s="3" t="str">
        <f t="shared" si="3"/>
        <v>106.6.1.4</v>
      </c>
      <c r="D230" s="83"/>
      <c r="E230" s="2" t="s">
        <v>1583</v>
      </c>
      <c r="G230" s="2"/>
    </row>
    <row r="231" spans="1:7" x14ac:dyDescent="0.25">
      <c r="A231" s="46" t="s">
        <v>380</v>
      </c>
      <c r="B231" s="6" t="s">
        <v>381</v>
      </c>
      <c r="C231" s="3" t="str">
        <f t="shared" si="3"/>
        <v>106.6.2</v>
      </c>
      <c r="D231" s="83"/>
      <c r="E231" s="2" t="s">
        <v>1579</v>
      </c>
      <c r="G231" s="2"/>
    </row>
    <row r="232" spans="1:7" x14ac:dyDescent="0.25">
      <c r="A232" s="46" t="s">
        <v>382</v>
      </c>
      <c r="B232" s="6" t="s">
        <v>5</v>
      </c>
      <c r="C232" s="3" t="str">
        <f t="shared" si="3"/>
        <v>106.6.2.1</v>
      </c>
      <c r="D232" s="83"/>
      <c r="E232" s="2" t="s">
        <v>1583</v>
      </c>
      <c r="G232" s="2"/>
    </row>
    <row r="233" spans="1:7" ht="31.5" x14ac:dyDescent="0.25">
      <c r="A233" s="46" t="s">
        <v>383</v>
      </c>
      <c r="B233" s="6" t="s">
        <v>384</v>
      </c>
      <c r="C233" s="3" t="str">
        <f t="shared" si="3"/>
        <v>106.6.2.2</v>
      </c>
      <c r="D233" s="83"/>
      <c r="E233" s="2" t="s">
        <v>2209</v>
      </c>
      <c r="F233" s="2" t="s">
        <v>1533</v>
      </c>
      <c r="G233" s="2"/>
    </row>
    <row r="234" spans="1:7" ht="31.5" x14ac:dyDescent="0.25">
      <c r="A234" s="46" t="s">
        <v>385</v>
      </c>
      <c r="B234" s="6" t="s">
        <v>386</v>
      </c>
      <c r="C234" s="3" t="str">
        <f t="shared" si="3"/>
        <v>106.6.2.3</v>
      </c>
      <c r="D234" s="83"/>
      <c r="E234" s="2" t="s">
        <v>1579</v>
      </c>
      <c r="G234" s="2"/>
    </row>
    <row r="235" spans="1:7" x14ac:dyDescent="0.25">
      <c r="A235" s="46" t="s">
        <v>387</v>
      </c>
      <c r="B235" s="6" t="s">
        <v>34</v>
      </c>
      <c r="C235" s="3" t="str">
        <f t="shared" si="3"/>
        <v>106.6.2.3.1</v>
      </c>
      <c r="D235" s="83"/>
      <c r="E235" s="2" t="s">
        <v>1541</v>
      </c>
      <c r="G235" s="2"/>
    </row>
    <row r="236" spans="1:7" x14ac:dyDescent="0.25">
      <c r="A236" s="46" t="s">
        <v>388</v>
      </c>
      <c r="B236" s="6" t="s">
        <v>35</v>
      </c>
      <c r="C236" s="3" t="str">
        <f t="shared" si="3"/>
        <v>106.6.2.3.2</v>
      </c>
      <c r="D236" s="83"/>
      <c r="E236" s="2" t="s">
        <v>2209</v>
      </c>
      <c r="F236" s="2" t="s">
        <v>1533</v>
      </c>
      <c r="G236" s="2"/>
    </row>
    <row r="237" spans="1:7" x14ac:dyDescent="0.25">
      <c r="A237" s="46" t="s">
        <v>389</v>
      </c>
      <c r="B237" s="6" t="s">
        <v>390</v>
      </c>
      <c r="C237" s="3" t="str">
        <f t="shared" si="3"/>
        <v>106.6.2.3.3</v>
      </c>
      <c r="D237" s="83"/>
      <c r="E237" s="2" t="s">
        <v>1583</v>
      </c>
      <c r="G237" s="2"/>
    </row>
    <row r="238" spans="1:7" x14ac:dyDescent="0.25">
      <c r="A238" s="46" t="s">
        <v>391</v>
      </c>
      <c r="B238" s="6" t="s">
        <v>392</v>
      </c>
      <c r="C238" s="3" t="str">
        <f t="shared" si="3"/>
        <v>106.6.2.3.4</v>
      </c>
      <c r="D238" s="83"/>
      <c r="E238" s="2" t="s">
        <v>1583</v>
      </c>
      <c r="G238" s="2"/>
    </row>
    <row r="239" spans="1:7" ht="31.5" x14ac:dyDescent="0.25">
      <c r="A239" s="46" t="s">
        <v>393</v>
      </c>
      <c r="B239" s="6" t="s">
        <v>394</v>
      </c>
      <c r="C239" s="3" t="str">
        <f t="shared" si="3"/>
        <v>106.6.2.4</v>
      </c>
      <c r="D239" s="83"/>
      <c r="E239" s="2" t="s">
        <v>1579</v>
      </c>
      <c r="G239" s="2"/>
    </row>
    <row r="240" spans="1:7" ht="31.5" x14ac:dyDescent="0.25">
      <c r="A240" s="46" t="s">
        <v>395</v>
      </c>
      <c r="B240" s="6" t="s">
        <v>396</v>
      </c>
      <c r="C240" s="3" t="str">
        <f t="shared" si="3"/>
        <v>106.6.2.4.1</v>
      </c>
      <c r="D240" s="83"/>
      <c r="E240" s="2" t="s">
        <v>1583</v>
      </c>
      <c r="G240" s="2"/>
    </row>
    <row r="241" spans="1:7" ht="31.5" x14ac:dyDescent="0.25">
      <c r="A241" s="46" t="s">
        <v>397</v>
      </c>
      <c r="B241" s="6" t="s">
        <v>398</v>
      </c>
      <c r="C241" s="3" t="str">
        <f t="shared" si="3"/>
        <v>106.6.2.4.2</v>
      </c>
      <c r="D241" s="83"/>
      <c r="E241" s="2" t="s">
        <v>1583</v>
      </c>
      <c r="G241" s="2"/>
    </row>
    <row r="242" spans="1:7" ht="31.5" x14ac:dyDescent="0.25">
      <c r="A242" s="46" t="s">
        <v>399</v>
      </c>
      <c r="B242" s="6" t="s">
        <v>400</v>
      </c>
      <c r="C242" s="3" t="str">
        <f t="shared" si="3"/>
        <v>106.6.2.4.3</v>
      </c>
      <c r="D242" s="83"/>
      <c r="E242" s="2" t="s">
        <v>1583</v>
      </c>
      <c r="G242" s="2"/>
    </row>
    <row r="243" spans="1:7" ht="31.5" x14ac:dyDescent="0.25">
      <c r="A243" s="46" t="s">
        <v>401</v>
      </c>
      <c r="B243" s="6" t="s">
        <v>402</v>
      </c>
      <c r="C243" s="3" t="str">
        <f t="shared" si="3"/>
        <v>106.6.2.5</v>
      </c>
      <c r="D243" s="83"/>
      <c r="E243" s="2" t="s">
        <v>2209</v>
      </c>
      <c r="F243" s="2" t="s">
        <v>1533</v>
      </c>
      <c r="G243" s="2"/>
    </row>
    <row r="244" spans="1:7" ht="31.5" x14ac:dyDescent="0.25">
      <c r="A244" s="46" t="s">
        <v>403</v>
      </c>
      <c r="B244" s="6" t="s">
        <v>404</v>
      </c>
      <c r="C244" s="3" t="str">
        <f t="shared" si="3"/>
        <v>106.6.3</v>
      </c>
      <c r="D244" s="83"/>
      <c r="E244" s="2" t="s">
        <v>1579</v>
      </c>
      <c r="G244" s="2"/>
    </row>
    <row r="245" spans="1:7" x14ac:dyDescent="0.25">
      <c r="A245" s="46" t="s">
        <v>405</v>
      </c>
      <c r="B245" s="6" t="s">
        <v>5</v>
      </c>
      <c r="C245" s="3" t="str">
        <f t="shared" si="3"/>
        <v>106.6.3.1</v>
      </c>
      <c r="D245" s="83"/>
      <c r="E245" s="2" t="s">
        <v>1583</v>
      </c>
      <c r="G245" s="2"/>
    </row>
    <row r="246" spans="1:7" ht="31.5" x14ac:dyDescent="0.25">
      <c r="A246" s="46" t="s">
        <v>406</v>
      </c>
      <c r="B246" s="6" t="s">
        <v>407</v>
      </c>
      <c r="C246" s="3" t="str">
        <f t="shared" si="3"/>
        <v>106.6.3.2</v>
      </c>
      <c r="D246" s="83"/>
      <c r="E246" s="2" t="s">
        <v>2209</v>
      </c>
      <c r="F246" s="2" t="s">
        <v>1533</v>
      </c>
      <c r="G246" s="2"/>
    </row>
    <row r="247" spans="1:7" x14ac:dyDescent="0.25">
      <c r="A247" s="46" t="s">
        <v>408</v>
      </c>
      <c r="B247" s="6" t="s">
        <v>409</v>
      </c>
      <c r="C247" s="3" t="str">
        <f t="shared" si="3"/>
        <v>106.6.3.3</v>
      </c>
      <c r="D247" s="83"/>
      <c r="E247" s="2" t="s">
        <v>1579</v>
      </c>
      <c r="G247" s="2"/>
    </row>
    <row r="248" spans="1:7" x14ac:dyDescent="0.25">
      <c r="A248" s="46" t="s">
        <v>410</v>
      </c>
      <c r="B248" s="6" t="s">
        <v>34</v>
      </c>
      <c r="C248" s="3" t="str">
        <f t="shared" si="3"/>
        <v>106.6.3.3.1</v>
      </c>
      <c r="D248" s="83"/>
      <c r="E248" s="2" t="s">
        <v>1541</v>
      </c>
      <c r="G248" s="2"/>
    </row>
    <row r="249" spans="1:7" x14ac:dyDescent="0.25">
      <c r="A249" s="46" t="s">
        <v>411</v>
      </c>
      <c r="B249" s="6" t="s">
        <v>35</v>
      </c>
      <c r="C249" s="3" t="str">
        <f t="shared" si="3"/>
        <v>106.6.3.3.2</v>
      </c>
      <c r="D249" s="83"/>
      <c r="E249" s="2" t="s">
        <v>2209</v>
      </c>
      <c r="F249" s="2" t="s">
        <v>1533</v>
      </c>
      <c r="G249" s="2"/>
    </row>
    <row r="250" spans="1:7" x14ac:dyDescent="0.25">
      <c r="A250" s="46" t="s">
        <v>412</v>
      </c>
      <c r="B250" s="6" t="s">
        <v>413</v>
      </c>
      <c r="C250" s="3" t="str">
        <f t="shared" si="3"/>
        <v>106.6.3.3.3</v>
      </c>
      <c r="D250" s="83"/>
      <c r="E250" s="2" t="s">
        <v>1583</v>
      </c>
      <c r="G250" s="2"/>
    </row>
    <row r="251" spans="1:7" ht="31.5" x14ac:dyDescent="0.25">
      <c r="A251" s="46" t="s">
        <v>414</v>
      </c>
      <c r="B251" s="6" t="s">
        <v>415</v>
      </c>
      <c r="C251" s="3" t="str">
        <f t="shared" si="3"/>
        <v>106.6.3.4</v>
      </c>
      <c r="D251" s="83"/>
      <c r="E251" s="2" t="s">
        <v>1579</v>
      </c>
      <c r="G251" s="2"/>
    </row>
    <row r="252" spans="1:7" ht="31.5" x14ac:dyDescent="0.25">
      <c r="A252" s="46" t="s">
        <v>416</v>
      </c>
      <c r="B252" s="6" t="s">
        <v>417</v>
      </c>
      <c r="C252" s="3" t="str">
        <f t="shared" si="3"/>
        <v>106.6.3.4.1</v>
      </c>
      <c r="D252" s="83"/>
      <c r="E252" s="2" t="s">
        <v>1583</v>
      </c>
      <c r="G252" s="2"/>
    </row>
    <row r="253" spans="1:7" ht="31.5" x14ac:dyDescent="0.25">
      <c r="A253" s="46" t="s">
        <v>418</v>
      </c>
      <c r="B253" s="6" t="s">
        <v>419</v>
      </c>
      <c r="C253" s="3" t="str">
        <f t="shared" si="3"/>
        <v>106.6.3.4.2</v>
      </c>
      <c r="D253" s="83"/>
      <c r="E253" s="2" t="s">
        <v>1583</v>
      </c>
      <c r="G253" s="2"/>
    </row>
    <row r="254" spans="1:7" x14ac:dyDescent="0.25">
      <c r="A254" s="46">
        <v>6.7</v>
      </c>
      <c r="B254" s="6" t="s">
        <v>420</v>
      </c>
      <c r="C254" s="3" t="str">
        <f t="shared" si="3"/>
        <v>106.7</v>
      </c>
      <c r="D254" s="83"/>
      <c r="E254" s="2" t="s">
        <v>1581</v>
      </c>
      <c r="F254" s="2" t="s">
        <v>1533</v>
      </c>
      <c r="G254" s="2"/>
    </row>
    <row r="255" spans="1:7" ht="31.5" x14ac:dyDescent="0.25">
      <c r="A255" s="46">
        <v>7</v>
      </c>
      <c r="B255" s="6" t="s">
        <v>421</v>
      </c>
      <c r="C255" s="3">
        <f t="shared" si="3"/>
        <v>107</v>
      </c>
      <c r="D255" s="83"/>
      <c r="E255" s="2" t="s">
        <v>1579</v>
      </c>
      <c r="G255" s="2"/>
    </row>
    <row r="256" spans="1:7" x14ac:dyDescent="0.25">
      <c r="A256" s="46">
        <v>7.1</v>
      </c>
      <c r="B256" s="6" t="s">
        <v>5</v>
      </c>
      <c r="C256" s="3" t="str">
        <f t="shared" si="3"/>
        <v>107.1</v>
      </c>
      <c r="D256" s="83"/>
      <c r="E256" s="2" t="s">
        <v>1541</v>
      </c>
      <c r="G256" s="2"/>
    </row>
    <row r="257" spans="1:7" x14ac:dyDescent="0.25">
      <c r="A257" s="46">
        <v>7.2</v>
      </c>
      <c r="B257" s="6" t="s">
        <v>44</v>
      </c>
      <c r="C257" s="3" t="str">
        <f t="shared" si="3"/>
        <v>107.2</v>
      </c>
      <c r="D257" s="83"/>
      <c r="E257" s="2" t="s">
        <v>1579</v>
      </c>
      <c r="G257" s="2"/>
    </row>
    <row r="258" spans="1:7" ht="31.5" x14ac:dyDescent="0.25">
      <c r="A258" s="46" t="s">
        <v>422</v>
      </c>
      <c r="B258" s="6" t="s">
        <v>423</v>
      </c>
      <c r="C258" s="3" t="str">
        <f t="shared" si="3"/>
        <v>107.2.1</v>
      </c>
      <c r="D258" s="83"/>
      <c r="E258" s="2" t="s">
        <v>1541</v>
      </c>
      <c r="G258" s="2"/>
    </row>
    <row r="259" spans="1:7" ht="31.5" x14ac:dyDescent="0.25">
      <c r="A259" s="46" t="s">
        <v>424</v>
      </c>
      <c r="B259" s="6" t="s">
        <v>425</v>
      </c>
      <c r="C259" s="3" t="str">
        <f t="shared" si="3"/>
        <v>107.2.1AA</v>
      </c>
      <c r="D259" s="83"/>
      <c r="E259" s="2" t="s">
        <v>1541</v>
      </c>
      <c r="G259" s="2"/>
    </row>
    <row r="260" spans="1:7" x14ac:dyDescent="0.25">
      <c r="A260" s="46" t="s">
        <v>426</v>
      </c>
      <c r="B260" s="6" t="s">
        <v>427</v>
      </c>
      <c r="C260" s="3" t="str">
        <f t="shared" si="3"/>
        <v>107.2.1A</v>
      </c>
      <c r="D260" s="83"/>
      <c r="E260" s="2" t="s">
        <v>1541</v>
      </c>
      <c r="G260" s="2"/>
    </row>
    <row r="261" spans="1:7" ht="47.25" x14ac:dyDescent="0.25">
      <c r="A261" s="46" t="s">
        <v>428</v>
      </c>
      <c r="B261" s="6" t="s">
        <v>429</v>
      </c>
      <c r="C261" s="3" t="str">
        <f t="shared" si="3"/>
        <v>107.2.2</v>
      </c>
      <c r="D261" s="83"/>
      <c r="E261" s="2" t="s">
        <v>1541</v>
      </c>
      <c r="G261" s="2"/>
    </row>
    <row r="262" spans="1:7" ht="31.5" x14ac:dyDescent="0.25">
      <c r="A262" s="46" t="s">
        <v>430</v>
      </c>
      <c r="B262" s="6" t="s">
        <v>431</v>
      </c>
      <c r="C262" s="3" t="str">
        <f t="shared" si="3"/>
        <v>107.2.3</v>
      </c>
      <c r="D262" s="83"/>
      <c r="E262" s="2" t="s">
        <v>1541</v>
      </c>
      <c r="G262" s="2"/>
    </row>
    <row r="263" spans="1:7" ht="31.5" x14ac:dyDescent="0.25">
      <c r="A263" s="46" t="s">
        <v>432</v>
      </c>
      <c r="B263" s="6" t="s">
        <v>433</v>
      </c>
      <c r="C263" s="3" t="str">
        <f t="shared" ref="C263:C327" si="4">IFERROR(LEFT(A263,FIND(".",A263,1)-1) + 100 &amp; RIGHT(A263,LEN(A263)-FIND(".", A263,1)+1), 100 + A263)</f>
        <v>107.2.4</v>
      </c>
      <c r="D263" s="83"/>
      <c r="E263" s="2" t="s">
        <v>1541</v>
      </c>
      <c r="G263" s="2"/>
    </row>
    <row r="264" spans="1:7" ht="31.5" x14ac:dyDescent="0.25">
      <c r="A264" s="46" t="s">
        <v>434</v>
      </c>
      <c r="B264" s="6" t="s">
        <v>435</v>
      </c>
      <c r="C264" s="3" t="str">
        <f t="shared" si="4"/>
        <v>107.2.5</v>
      </c>
      <c r="D264" s="83"/>
      <c r="E264" s="2" t="s">
        <v>1541</v>
      </c>
      <c r="G264" s="2"/>
    </row>
    <row r="265" spans="1:7" x14ac:dyDescent="0.25">
      <c r="A265" s="46">
        <v>7.3</v>
      </c>
      <c r="B265" s="6" t="s">
        <v>154</v>
      </c>
      <c r="C265" s="3" t="str">
        <f t="shared" si="4"/>
        <v>107.3</v>
      </c>
      <c r="D265" s="83"/>
      <c r="E265" s="2" t="s">
        <v>1579</v>
      </c>
      <c r="G265" s="2"/>
    </row>
    <row r="266" spans="1:7" x14ac:dyDescent="0.25">
      <c r="A266" s="46" t="s">
        <v>436</v>
      </c>
      <c r="B266" s="6" t="s">
        <v>5</v>
      </c>
      <c r="C266" s="3" t="str">
        <f t="shared" si="4"/>
        <v>107.3.1</v>
      </c>
      <c r="D266" s="83"/>
      <c r="E266" s="2" t="s">
        <v>1541</v>
      </c>
      <c r="G266" s="2"/>
    </row>
    <row r="267" spans="1:7" ht="31.5" x14ac:dyDescent="0.25">
      <c r="A267" s="46" t="s">
        <v>437</v>
      </c>
      <c r="B267" s="6" t="s">
        <v>370</v>
      </c>
      <c r="C267" s="3" t="str">
        <f t="shared" si="4"/>
        <v>107.3.1A</v>
      </c>
      <c r="D267" s="83"/>
      <c r="E267" s="2" t="s">
        <v>1541</v>
      </c>
      <c r="G267" s="2"/>
    </row>
    <row r="268" spans="1:7" ht="31.5" x14ac:dyDescent="0.25">
      <c r="A268" s="46" t="s">
        <v>438</v>
      </c>
      <c r="B268" s="6" t="s">
        <v>423</v>
      </c>
      <c r="C268" s="3" t="str">
        <f t="shared" si="4"/>
        <v>107.3.2</v>
      </c>
      <c r="D268" s="83"/>
      <c r="E268" s="2" t="s">
        <v>1541</v>
      </c>
      <c r="G268" s="2"/>
    </row>
    <row r="269" spans="1:7" ht="31.5" x14ac:dyDescent="0.25">
      <c r="A269" s="46" t="s">
        <v>439</v>
      </c>
      <c r="B269" s="6" t="s">
        <v>440</v>
      </c>
      <c r="C269" s="3" t="str">
        <f t="shared" si="4"/>
        <v>107.3.3</v>
      </c>
      <c r="D269" s="83"/>
      <c r="E269" s="2" t="s">
        <v>1541</v>
      </c>
      <c r="G269" s="2"/>
    </row>
    <row r="270" spans="1:7" ht="31.5" x14ac:dyDescent="0.25">
      <c r="A270" s="46" t="s">
        <v>441</v>
      </c>
      <c r="B270" s="6" t="s">
        <v>442</v>
      </c>
      <c r="C270" s="3" t="str">
        <f t="shared" si="4"/>
        <v>107.3.4</v>
      </c>
      <c r="D270" s="83"/>
      <c r="E270" s="2" t="s">
        <v>1541</v>
      </c>
      <c r="G270" s="2"/>
    </row>
    <row r="271" spans="1:7" ht="31.5" x14ac:dyDescent="0.25">
      <c r="A271" s="46" t="s">
        <v>443</v>
      </c>
      <c r="B271" s="6" t="s">
        <v>444</v>
      </c>
      <c r="C271" s="3" t="str">
        <f t="shared" si="4"/>
        <v>107.3.5</v>
      </c>
      <c r="D271" s="83"/>
      <c r="E271" s="2" t="s">
        <v>1541</v>
      </c>
      <c r="G271" s="2"/>
    </row>
    <row r="272" spans="1:7" ht="31.5" x14ac:dyDescent="0.25">
      <c r="A272" s="46" t="s">
        <v>445</v>
      </c>
      <c r="B272" s="6" t="s">
        <v>446</v>
      </c>
      <c r="C272" s="3" t="str">
        <f t="shared" si="4"/>
        <v>107.3.6</v>
      </c>
      <c r="D272" s="83"/>
      <c r="E272" s="2" t="s">
        <v>1579</v>
      </c>
      <c r="G272" s="2"/>
    </row>
    <row r="273" spans="1:7" ht="31.5" x14ac:dyDescent="0.25">
      <c r="A273" s="46" t="s">
        <v>447</v>
      </c>
      <c r="B273" s="6" t="s">
        <v>448</v>
      </c>
      <c r="C273" s="3" t="str">
        <f t="shared" si="4"/>
        <v>107.3.6.1</v>
      </c>
      <c r="D273" s="83"/>
      <c r="E273" s="2" t="s">
        <v>1541</v>
      </c>
      <c r="G273" s="2"/>
    </row>
    <row r="274" spans="1:7" ht="31.5" x14ac:dyDescent="0.25">
      <c r="A274" s="46" t="s">
        <v>449</v>
      </c>
      <c r="B274" s="6" t="s">
        <v>450</v>
      </c>
      <c r="C274" s="3" t="str">
        <f t="shared" si="4"/>
        <v>107.3.6.2</v>
      </c>
      <c r="D274" s="83"/>
      <c r="E274" s="2" t="s">
        <v>1541</v>
      </c>
      <c r="G274" s="2"/>
    </row>
    <row r="275" spans="1:7" ht="31.5" x14ac:dyDescent="0.25">
      <c r="A275" s="46" t="s">
        <v>451</v>
      </c>
      <c r="B275" s="6" t="s">
        <v>452</v>
      </c>
      <c r="C275" s="3" t="str">
        <f t="shared" si="4"/>
        <v>107.3.7</v>
      </c>
      <c r="D275" s="83"/>
      <c r="E275" s="2" t="s">
        <v>1541</v>
      </c>
      <c r="G275" s="2"/>
    </row>
    <row r="276" spans="1:7" x14ac:dyDescent="0.25">
      <c r="A276" s="46">
        <v>7.4</v>
      </c>
      <c r="B276" s="6" t="s">
        <v>453</v>
      </c>
      <c r="C276" s="3" t="str">
        <f t="shared" si="4"/>
        <v>107.4</v>
      </c>
      <c r="D276" s="83"/>
      <c r="E276" s="2" t="s">
        <v>1579</v>
      </c>
      <c r="G276" s="2"/>
    </row>
    <row r="277" spans="1:7" x14ac:dyDescent="0.25">
      <c r="A277" s="46" t="s">
        <v>454</v>
      </c>
      <c r="B277" s="6" t="s">
        <v>455</v>
      </c>
      <c r="C277" s="3" t="str">
        <f t="shared" si="4"/>
        <v>107.4.1</v>
      </c>
      <c r="D277" s="83"/>
      <c r="E277" s="2" t="s">
        <v>1541</v>
      </c>
      <c r="G277" s="2"/>
    </row>
    <row r="278" spans="1:7" x14ac:dyDescent="0.25">
      <c r="A278" s="46" t="s">
        <v>456</v>
      </c>
      <c r="B278" s="6" t="s">
        <v>5</v>
      </c>
      <c r="C278" s="3" t="str">
        <f t="shared" si="4"/>
        <v>107.4.1.1</v>
      </c>
      <c r="D278" s="83"/>
      <c r="E278" s="2" t="s">
        <v>1541</v>
      </c>
      <c r="G278" s="2"/>
    </row>
    <row r="279" spans="1:7" ht="31.5" x14ac:dyDescent="0.25">
      <c r="A279" s="46" t="s">
        <v>457</v>
      </c>
      <c r="B279" s="6" t="s">
        <v>458</v>
      </c>
      <c r="C279" s="3" t="str">
        <f t="shared" si="4"/>
        <v>107.4.1.2</v>
      </c>
      <c r="D279" s="83"/>
      <c r="E279" s="2" t="s">
        <v>1579</v>
      </c>
      <c r="G279" s="2"/>
    </row>
    <row r="280" spans="1:7" x14ac:dyDescent="0.25">
      <c r="A280" s="46" t="s">
        <v>459</v>
      </c>
      <c r="B280" s="6" t="s">
        <v>33</v>
      </c>
      <c r="C280" s="3" t="str">
        <f t="shared" si="4"/>
        <v>107.4.1.2.1</v>
      </c>
      <c r="D280" s="83"/>
      <c r="E280" s="2" t="s">
        <v>1541</v>
      </c>
      <c r="G280" s="2"/>
    </row>
    <row r="281" spans="1:7" x14ac:dyDescent="0.25">
      <c r="A281" s="46" t="s">
        <v>460</v>
      </c>
      <c r="B281" s="6" t="s">
        <v>461</v>
      </c>
      <c r="C281" s="3" t="str">
        <f t="shared" si="4"/>
        <v>107.4.1.2.2</v>
      </c>
      <c r="D281" s="83"/>
      <c r="E281" s="2" t="s">
        <v>1541</v>
      </c>
      <c r="G281" s="2"/>
    </row>
    <row r="282" spans="1:7" x14ac:dyDescent="0.25">
      <c r="A282" s="46">
        <v>8</v>
      </c>
      <c r="B282" s="6" t="s">
        <v>29</v>
      </c>
      <c r="C282" s="3">
        <f t="shared" si="4"/>
        <v>108</v>
      </c>
      <c r="D282" s="83"/>
      <c r="E282" s="2" t="s">
        <v>1541</v>
      </c>
      <c r="G282" s="2"/>
    </row>
    <row r="283" spans="1:7" x14ac:dyDescent="0.25">
      <c r="A283" s="46">
        <v>8.1</v>
      </c>
      <c r="B283" s="6" t="s">
        <v>5</v>
      </c>
      <c r="C283" s="3" t="str">
        <f t="shared" si="4"/>
        <v>108.1</v>
      </c>
      <c r="D283" s="83"/>
      <c r="E283" s="2" t="s">
        <v>1541</v>
      </c>
      <c r="G283" s="2"/>
    </row>
    <row r="284" spans="1:7" ht="31.5" x14ac:dyDescent="0.25">
      <c r="A284" s="46" t="s">
        <v>462</v>
      </c>
      <c r="B284" s="6" t="s">
        <v>463</v>
      </c>
      <c r="C284" s="3" t="str">
        <f t="shared" si="4"/>
        <v>108.1A</v>
      </c>
      <c r="D284" s="83"/>
      <c r="E284" s="2" t="s">
        <v>1541</v>
      </c>
      <c r="G284" s="2"/>
    </row>
    <row r="285" spans="1:7" x14ac:dyDescent="0.25">
      <c r="A285" s="46">
        <v>8.1999999999999993</v>
      </c>
      <c r="B285" s="6" t="s">
        <v>464</v>
      </c>
      <c r="C285" s="3" t="str">
        <f t="shared" si="4"/>
        <v>108.2</v>
      </c>
      <c r="D285" s="83"/>
      <c r="E285" s="2" t="s">
        <v>1541</v>
      </c>
      <c r="G285" s="2"/>
    </row>
    <row r="286" spans="1:7" x14ac:dyDescent="0.25">
      <c r="A286" s="46" t="s">
        <v>465</v>
      </c>
      <c r="B286" s="6" t="s">
        <v>44</v>
      </c>
      <c r="C286" s="3" t="str">
        <f t="shared" si="4"/>
        <v>108.2.1</v>
      </c>
      <c r="D286" s="83"/>
      <c r="E286" s="2" t="s">
        <v>1541</v>
      </c>
      <c r="G286" s="2"/>
    </row>
    <row r="287" spans="1:7" ht="31.5" x14ac:dyDescent="0.25">
      <c r="A287" s="46" t="s">
        <v>466</v>
      </c>
      <c r="B287" s="6" t="s">
        <v>467</v>
      </c>
      <c r="C287" s="3" t="str">
        <f t="shared" si="4"/>
        <v>108.2.2</v>
      </c>
      <c r="D287" s="83"/>
      <c r="E287" s="2" t="s">
        <v>1541</v>
      </c>
      <c r="G287" s="2"/>
    </row>
    <row r="288" spans="1:7" x14ac:dyDescent="0.25">
      <c r="A288" s="46">
        <v>8.3000000000000007</v>
      </c>
      <c r="B288" s="6" t="s">
        <v>468</v>
      </c>
      <c r="C288" s="3" t="str">
        <f t="shared" si="4"/>
        <v>108.3</v>
      </c>
      <c r="D288" s="83"/>
      <c r="E288" s="2" t="s">
        <v>1541</v>
      </c>
      <c r="G288" s="2"/>
    </row>
    <row r="289" spans="1:12" x14ac:dyDescent="0.25">
      <c r="A289" s="46" t="s">
        <v>469</v>
      </c>
      <c r="B289" s="6" t="s">
        <v>44</v>
      </c>
      <c r="C289" s="3" t="str">
        <f t="shared" si="4"/>
        <v>108.3.1</v>
      </c>
      <c r="D289" s="83"/>
      <c r="E289" s="2" t="s">
        <v>1541</v>
      </c>
      <c r="G289" s="2"/>
    </row>
    <row r="290" spans="1:12" x14ac:dyDescent="0.25">
      <c r="A290" s="46" t="s">
        <v>470</v>
      </c>
      <c r="B290" s="6" t="s">
        <v>471</v>
      </c>
      <c r="C290" s="3" t="str">
        <f t="shared" si="4"/>
        <v>108.3.1.1</v>
      </c>
      <c r="D290" s="83"/>
      <c r="E290" s="2" t="s">
        <v>1541</v>
      </c>
      <c r="G290" s="2"/>
    </row>
    <row r="291" spans="1:12" ht="31.5" x14ac:dyDescent="0.25">
      <c r="A291" s="46" t="s">
        <v>472</v>
      </c>
      <c r="B291" s="6" t="s">
        <v>473</v>
      </c>
      <c r="C291" s="3" t="str">
        <f t="shared" si="4"/>
        <v>108.3.1.2</v>
      </c>
      <c r="D291" s="83"/>
      <c r="E291" s="2" t="s">
        <v>1541</v>
      </c>
      <c r="G291" s="2"/>
    </row>
    <row r="292" spans="1:12" ht="31.5" x14ac:dyDescent="0.25">
      <c r="A292" s="46" t="s">
        <v>474</v>
      </c>
      <c r="B292" s="6" t="s">
        <v>467</v>
      </c>
      <c r="C292" s="3" t="str">
        <f t="shared" si="4"/>
        <v>108.3.2</v>
      </c>
      <c r="D292" s="83"/>
      <c r="E292" s="2" t="s">
        <v>1541</v>
      </c>
      <c r="G292" s="2"/>
    </row>
    <row r="293" spans="1:12" x14ac:dyDescent="0.25">
      <c r="A293" s="46" t="s">
        <v>475</v>
      </c>
      <c r="B293" s="6" t="s">
        <v>471</v>
      </c>
      <c r="C293" s="3" t="str">
        <f t="shared" si="4"/>
        <v>108.3.2.1</v>
      </c>
      <c r="D293" s="83"/>
      <c r="E293" s="2" t="s">
        <v>1541</v>
      </c>
      <c r="G293" s="2"/>
    </row>
    <row r="294" spans="1:12" ht="31.5" x14ac:dyDescent="0.25">
      <c r="A294" s="46" t="s">
        <v>476</v>
      </c>
      <c r="B294" s="6" t="s">
        <v>473</v>
      </c>
      <c r="C294" s="3" t="str">
        <f t="shared" si="4"/>
        <v>108.3.2.2</v>
      </c>
      <c r="D294" s="83"/>
      <c r="E294" s="2" t="s">
        <v>1541</v>
      </c>
      <c r="G294" s="2"/>
    </row>
    <row r="295" spans="1:12" x14ac:dyDescent="0.25">
      <c r="A295" s="46">
        <v>8.4</v>
      </c>
      <c r="B295" s="6" t="s">
        <v>477</v>
      </c>
      <c r="C295" s="3" t="str">
        <f t="shared" si="4"/>
        <v>108.4</v>
      </c>
      <c r="D295" s="83"/>
      <c r="E295" s="2" t="s">
        <v>1541</v>
      </c>
      <c r="G295" s="2"/>
    </row>
    <row r="296" spans="1:12" x14ac:dyDescent="0.25">
      <c r="A296" s="46" t="s">
        <v>478</v>
      </c>
      <c r="B296" s="6" t="s">
        <v>44</v>
      </c>
      <c r="C296" s="3" t="str">
        <f t="shared" si="4"/>
        <v>108.4.1</v>
      </c>
      <c r="D296" s="83"/>
      <c r="E296" s="2" t="s">
        <v>1541</v>
      </c>
      <c r="G296" s="2"/>
    </row>
    <row r="297" spans="1:12" x14ac:dyDescent="0.25">
      <c r="A297" s="46" t="s">
        <v>479</v>
      </c>
      <c r="B297" s="6" t="s">
        <v>471</v>
      </c>
      <c r="C297" s="3" t="str">
        <f t="shared" si="4"/>
        <v>108.4.1.1</v>
      </c>
      <c r="D297" s="83"/>
      <c r="E297" s="2" t="s">
        <v>1541</v>
      </c>
      <c r="G297" s="2"/>
    </row>
    <row r="298" spans="1:12" ht="31.5" x14ac:dyDescent="0.25">
      <c r="A298" s="46" t="s">
        <v>480</v>
      </c>
      <c r="B298" s="6" t="s">
        <v>473</v>
      </c>
      <c r="C298" s="3" t="str">
        <f t="shared" si="4"/>
        <v>108.4.1.2</v>
      </c>
      <c r="D298" s="83"/>
      <c r="E298" s="2" t="s">
        <v>1541</v>
      </c>
      <c r="G298" s="2"/>
    </row>
    <row r="299" spans="1:12" ht="31.5" x14ac:dyDescent="0.25">
      <c r="A299" s="46" t="s">
        <v>481</v>
      </c>
      <c r="B299" s="6" t="s">
        <v>467</v>
      </c>
      <c r="C299" s="3" t="str">
        <f t="shared" si="4"/>
        <v>108.4.2</v>
      </c>
      <c r="D299" s="83"/>
      <c r="E299" s="2" t="s">
        <v>1541</v>
      </c>
      <c r="G299" s="2"/>
    </row>
    <row r="300" spans="1:12" x14ac:dyDescent="0.25">
      <c r="A300" s="46" t="s">
        <v>482</v>
      </c>
      <c r="B300" s="6" t="s">
        <v>471</v>
      </c>
      <c r="C300" s="3" t="str">
        <f t="shared" si="4"/>
        <v>108.4.2.1</v>
      </c>
      <c r="D300" s="83"/>
      <c r="E300" s="2" t="s">
        <v>1541</v>
      </c>
      <c r="G300" s="2"/>
    </row>
    <row r="301" spans="1:12" ht="31.5" x14ac:dyDescent="0.25">
      <c r="A301" s="46" t="s">
        <v>483</v>
      </c>
      <c r="B301" s="6" t="s">
        <v>473</v>
      </c>
      <c r="C301" s="3" t="str">
        <f t="shared" si="4"/>
        <v>108.4.2.2</v>
      </c>
      <c r="D301" s="83"/>
      <c r="E301" s="2" t="s">
        <v>1541</v>
      </c>
      <c r="G301" s="2"/>
    </row>
    <row r="302" spans="1:12" x14ac:dyDescent="0.25">
      <c r="A302" s="46">
        <v>9</v>
      </c>
      <c r="B302" s="6" t="s">
        <v>484</v>
      </c>
      <c r="C302" s="3">
        <f t="shared" si="4"/>
        <v>109</v>
      </c>
      <c r="D302" s="83"/>
      <c r="E302" s="2" t="s">
        <v>1579</v>
      </c>
      <c r="G302" s="2"/>
    </row>
    <row r="303" spans="1:12" x14ac:dyDescent="0.25">
      <c r="A303" s="46">
        <v>9.1</v>
      </c>
      <c r="B303" s="6" t="s">
        <v>5</v>
      </c>
      <c r="C303" s="3" t="str">
        <f t="shared" si="4"/>
        <v>109.1</v>
      </c>
      <c r="D303" s="83"/>
      <c r="E303" s="2" t="s">
        <v>4005</v>
      </c>
      <c r="F303" s="2" t="s">
        <v>1580</v>
      </c>
      <c r="G303" s="2"/>
      <c r="L303" s="2">
        <f>1.2-1.009</f>
        <v>0.19100000000000006</v>
      </c>
    </row>
    <row r="304" spans="1:12" x14ac:dyDescent="0.25">
      <c r="A304" s="46">
        <v>9.1999999999999993</v>
      </c>
      <c r="B304" s="6" t="s">
        <v>485</v>
      </c>
      <c r="C304" s="3" t="str">
        <f t="shared" si="4"/>
        <v>109.2</v>
      </c>
      <c r="D304" s="83"/>
      <c r="E304" s="2" t="s">
        <v>1579</v>
      </c>
      <c r="G304" s="2"/>
      <c r="L304" s="84" t="s">
        <v>4047</v>
      </c>
    </row>
    <row r="305" spans="1:12" x14ac:dyDescent="0.25">
      <c r="A305" s="46" t="s">
        <v>486</v>
      </c>
      <c r="B305" s="6" t="s">
        <v>44</v>
      </c>
      <c r="C305" s="3" t="str">
        <f t="shared" si="4"/>
        <v>109.2.1</v>
      </c>
      <c r="D305" s="83"/>
      <c r="E305" s="2" t="s">
        <v>1579</v>
      </c>
      <c r="G305" s="2"/>
      <c r="L305" s="84"/>
    </row>
    <row r="306" spans="1:12" x14ac:dyDescent="0.25">
      <c r="A306" s="46" t="s">
        <v>487</v>
      </c>
      <c r="B306" s="6" t="s">
        <v>5</v>
      </c>
      <c r="C306" s="3" t="str">
        <f t="shared" si="4"/>
        <v>109.2.1.1</v>
      </c>
      <c r="D306" s="83"/>
      <c r="E306" s="2" t="s">
        <v>2209</v>
      </c>
      <c r="F306" s="2" t="s">
        <v>1533</v>
      </c>
      <c r="G306" s="2"/>
      <c r="L306" s="84" t="s">
        <v>4048</v>
      </c>
    </row>
    <row r="307" spans="1:12" x14ac:dyDescent="0.25">
      <c r="A307" s="46" t="s">
        <v>488</v>
      </c>
      <c r="B307" s="6" t="s">
        <v>489</v>
      </c>
      <c r="C307" s="3" t="str">
        <f t="shared" si="4"/>
        <v>109.2.1.2</v>
      </c>
      <c r="D307" s="83"/>
      <c r="E307" s="2" t="s">
        <v>1541</v>
      </c>
      <c r="G307" s="2"/>
      <c r="L307" s="84">
        <f>2.956-2.772</f>
        <v>0.18400000000000016</v>
      </c>
    </row>
    <row r="308" spans="1:12" ht="31.5" x14ac:dyDescent="0.25">
      <c r="A308" s="46" t="s">
        <v>490</v>
      </c>
      <c r="B308" s="6" t="s">
        <v>491</v>
      </c>
      <c r="C308" s="3" t="str">
        <f t="shared" si="4"/>
        <v>109.2.1.3</v>
      </c>
      <c r="D308" s="83"/>
      <c r="E308" s="2" t="s">
        <v>1541</v>
      </c>
      <c r="G308" s="2"/>
      <c r="L308" s="84"/>
    </row>
    <row r="309" spans="1:12" ht="47.25" x14ac:dyDescent="0.25">
      <c r="A309" s="46" t="s">
        <v>492</v>
      </c>
      <c r="B309" s="6" t="s">
        <v>493</v>
      </c>
      <c r="C309" s="3" t="str">
        <f t="shared" si="4"/>
        <v>109.2.1.4</v>
      </c>
      <c r="D309" s="83"/>
      <c r="E309" s="2" t="s">
        <v>1541</v>
      </c>
      <c r="G309" s="2"/>
      <c r="L309" s="85" t="s">
        <v>4049</v>
      </c>
    </row>
    <row r="310" spans="1:12" ht="47.25" x14ac:dyDescent="0.25">
      <c r="A310" s="46" t="s">
        <v>494</v>
      </c>
      <c r="B310" s="6" t="s">
        <v>495</v>
      </c>
      <c r="C310" s="3" t="str">
        <f t="shared" si="4"/>
        <v>109.2.1.5</v>
      </c>
      <c r="D310" s="83"/>
      <c r="E310" s="2" t="s">
        <v>2209</v>
      </c>
      <c r="F310" s="2" t="s">
        <v>1533</v>
      </c>
      <c r="G310" s="2"/>
      <c r="L310" s="85"/>
    </row>
    <row r="311" spans="1:12" x14ac:dyDescent="0.25">
      <c r="A311" s="46" t="s">
        <v>4034</v>
      </c>
      <c r="B311" s="6" t="s">
        <v>4035</v>
      </c>
      <c r="C311" s="3" t="str">
        <f t="shared" si="4"/>
        <v>109.2.1.6</v>
      </c>
      <c r="D311" s="83"/>
      <c r="E311" s="2" t="s">
        <v>1541</v>
      </c>
      <c r="G311" s="2"/>
      <c r="I311" s="2" t="s">
        <v>4032</v>
      </c>
      <c r="L311" s="84" t="s">
        <v>4050</v>
      </c>
    </row>
    <row r="312" spans="1:12" x14ac:dyDescent="0.25">
      <c r="A312" s="46" t="s">
        <v>496</v>
      </c>
      <c r="B312" s="6" t="s">
        <v>154</v>
      </c>
      <c r="C312" s="3" t="str">
        <f t="shared" si="4"/>
        <v>109.2.2</v>
      </c>
      <c r="D312" s="83"/>
      <c r="E312" s="2" t="s">
        <v>1579</v>
      </c>
      <c r="G312" s="2"/>
      <c r="L312" s="84">
        <f>8.089-7.277</f>
        <v>0.81200000000000028</v>
      </c>
    </row>
    <row r="313" spans="1:12" x14ac:dyDescent="0.25">
      <c r="A313" s="46" t="s">
        <v>497</v>
      </c>
      <c r="B313" s="6" t="s">
        <v>5</v>
      </c>
      <c r="C313" s="3" t="str">
        <f t="shared" si="4"/>
        <v>109.2.2.1</v>
      </c>
      <c r="D313" s="83"/>
      <c r="E313" s="2" t="s">
        <v>2209</v>
      </c>
      <c r="F313" s="2" t="s">
        <v>1533</v>
      </c>
      <c r="G313" s="2"/>
      <c r="L313" s="84" t="s">
        <v>4051</v>
      </c>
    </row>
    <row r="314" spans="1:12" ht="31.5" x14ac:dyDescent="0.25">
      <c r="A314" s="46" t="s">
        <v>498</v>
      </c>
      <c r="B314" s="6" t="s">
        <v>499</v>
      </c>
      <c r="C314" s="3" t="str">
        <f t="shared" si="4"/>
        <v>109.2.2.2</v>
      </c>
      <c r="D314" s="83"/>
      <c r="E314" s="2" t="s">
        <v>1579</v>
      </c>
      <c r="G314" s="2"/>
      <c r="L314" s="84">
        <f>5.458-2.642</f>
        <v>2.8160000000000003</v>
      </c>
    </row>
    <row r="315" spans="1:12" x14ac:dyDescent="0.25">
      <c r="A315" s="46" t="s">
        <v>500</v>
      </c>
      <c r="B315" s="6" t="s">
        <v>5</v>
      </c>
      <c r="C315" s="3" t="str">
        <f t="shared" si="4"/>
        <v>109.2.2.2.1</v>
      </c>
      <c r="D315" s="83"/>
      <c r="E315" s="2" t="s">
        <v>2209</v>
      </c>
      <c r="F315" s="2" t="s">
        <v>1533</v>
      </c>
      <c r="G315" s="2"/>
      <c r="L315" s="84" t="s">
        <v>4052</v>
      </c>
    </row>
    <row r="316" spans="1:12" x14ac:dyDescent="0.25">
      <c r="A316" s="46" t="s">
        <v>501</v>
      </c>
      <c r="B316" s="6" t="s">
        <v>502</v>
      </c>
      <c r="C316" s="3" t="str">
        <f t="shared" si="4"/>
        <v>109.2.2.2.2</v>
      </c>
      <c r="D316" s="83"/>
      <c r="E316" s="2" t="s">
        <v>2209</v>
      </c>
      <c r="F316" s="2" t="s">
        <v>1533</v>
      </c>
      <c r="G316" s="2"/>
      <c r="L316" s="2">
        <f>4.036-3.98</f>
        <v>5.5999999999999606E-2</v>
      </c>
    </row>
    <row r="317" spans="1:12" ht="31.5" x14ac:dyDescent="0.25">
      <c r="A317" s="46" t="s">
        <v>503</v>
      </c>
      <c r="B317" s="6" t="s">
        <v>504</v>
      </c>
      <c r="C317" s="3" t="str">
        <f t="shared" si="4"/>
        <v>109.2.2.2.3</v>
      </c>
      <c r="D317" s="83"/>
      <c r="E317" s="2" t="s">
        <v>2209</v>
      </c>
      <c r="F317" s="2" t="s">
        <v>1533</v>
      </c>
      <c r="G317" s="2"/>
    </row>
    <row r="318" spans="1:12" ht="31.5" x14ac:dyDescent="0.25">
      <c r="A318" s="46" t="s">
        <v>505</v>
      </c>
      <c r="B318" s="6" t="s">
        <v>506</v>
      </c>
      <c r="C318" s="3" t="str">
        <f t="shared" si="4"/>
        <v>109.2.2.2.4</v>
      </c>
      <c r="D318" s="83"/>
      <c r="E318" s="2" t="s">
        <v>4005</v>
      </c>
      <c r="F318" s="87" t="s">
        <v>1533</v>
      </c>
      <c r="G318" s="2"/>
    </row>
    <row r="319" spans="1:12" ht="31.5" x14ac:dyDescent="0.25">
      <c r="A319" s="46" t="s">
        <v>507</v>
      </c>
      <c r="B319" s="6" t="s">
        <v>508</v>
      </c>
      <c r="C319" s="3" t="str">
        <f t="shared" si="4"/>
        <v>109.2.2.2.5</v>
      </c>
      <c r="D319" s="83"/>
      <c r="E319" s="87" t="s">
        <v>4005</v>
      </c>
      <c r="F319" s="87" t="s">
        <v>1533</v>
      </c>
      <c r="G319" s="2"/>
    </row>
    <row r="320" spans="1:12" ht="47.25" x14ac:dyDescent="0.25">
      <c r="A320" s="46" t="s">
        <v>509</v>
      </c>
      <c r="B320" s="6" t="s">
        <v>510</v>
      </c>
      <c r="C320" s="3" t="str">
        <f t="shared" si="4"/>
        <v>109.2.2.2.6</v>
      </c>
      <c r="D320" s="83"/>
      <c r="E320" s="87" t="s">
        <v>4005</v>
      </c>
      <c r="F320" s="87" t="s">
        <v>1533</v>
      </c>
      <c r="G320" s="2"/>
    </row>
    <row r="321" spans="1:9" ht="47.25" x14ac:dyDescent="0.25">
      <c r="A321" s="46" t="s">
        <v>511</v>
      </c>
      <c r="B321" s="6" t="s">
        <v>512</v>
      </c>
      <c r="C321" s="3" t="str">
        <f t="shared" si="4"/>
        <v>109.2.2.2.7</v>
      </c>
      <c r="D321" s="83"/>
      <c r="E321" s="87" t="s">
        <v>4005</v>
      </c>
      <c r="F321" s="87" t="s">
        <v>1533</v>
      </c>
      <c r="G321" s="2"/>
    </row>
    <row r="322" spans="1:9" ht="47.25" x14ac:dyDescent="0.25">
      <c r="A322" s="46" t="s">
        <v>513</v>
      </c>
      <c r="B322" s="6" t="s">
        <v>514</v>
      </c>
      <c r="C322" s="3" t="str">
        <f t="shared" si="4"/>
        <v>109.2.2.2.8</v>
      </c>
      <c r="D322" s="83"/>
      <c r="E322" s="2" t="s">
        <v>1541</v>
      </c>
      <c r="G322" s="2"/>
    </row>
    <row r="323" spans="1:9" ht="47.25" x14ac:dyDescent="0.25">
      <c r="A323" s="46" t="s">
        <v>515</v>
      </c>
      <c r="B323" s="6" t="s">
        <v>516</v>
      </c>
      <c r="C323" s="3" t="str">
        <f t="shared" si="4"/>
        <v>109.2.2.2.9</v>
      </c>
      <c r="D323" s="83"/>
      <c r="E323" s="2" t="s">
        <v>1541</v>
      </c>
      <c r="G323" s="2"/>
    </row>
    <row r="324" spans="1:9" ht="47.25" x14ac:dyDescent="0.25">
      <c r="A324" s="46" t="s">
        <v>517</v>
      </c>
      <c r="B324" s="6" t="s">
        <v>518</v>
      </c>
      <c r="C324" s="3" t="str">
        <f t="shared" si="4"/>
        <v>109.2.2.2.10</v>
      </c>
      <c r="D324" s="83"/>
      <c r="E324" s="2" t="s">
        <v>1541</v>
      </c>
      <c r="G324" s="2"/>
    </row>
    <row r="325" spans="1:9" x14ac:dyDescent="0.25">
      <c r="A325" s="46" t="s">
        <v>519</v>
      </c>
      <c r="B325" s="6" t="s">
        <v>520</v>
      </c>
      <c r="C325" s="3" t="str">
        <f t="shared" si="4"/>
        <v>109.2.2.2.11</v>
      </c>
      <c r="D325" s="83"/>
      <c r="E325" s="87" t="s">
        <v>4005</v>
      </c>
      <c r="F325" s="2" t="s">
        <v>1533</v>
      </c>
      <c r="G325" s="2"/>
    </row>
    <row r="326" spans="1:9" ht="31.5" x14ac:dyDescent="0.25">
      <c r="A326" s="46" t="s">
        <v>521</v>
      </c>
      <c r="B326" s="6" t="s">
        <v>522</v>
      </c>
      <c r="C326" s="3" t="str">
        <f t="shared" si="4"/>
        <v>109.2.2.2.12</v>
      </c>
      <c r="D326" s="83"/>
      <c r="E326" s="87" t="s">
        <v>4005</v>
      </c>
      <c r="F326" s="87" t="s">
        <v>1533</v>
      </c>
      <c r="G326" s="2"/>
    </row>
    <row r="327" spans="1:9" ht="31.5" x14ac:dyDescent="0.25">
      <c r="A327" s="46" t="s">
        <v>523</v>
      </c>
      <c r="B327" s="6" t="s">
        <v>524</v>
      </c>
      <c r="C327" s="3" t="str">
        <f t="shared" si="4"/>
        <v>109.2.2.2.13</v>
      </c>
      <c r="D327" s="83"/>
      <c r="E327" s="87" t="s">
        <v>4005</v>
      </c>
      <c r="F327" s="87" t="s">
        <v>1533</v>
      </c>
      <c r="G327" s="2"/>
    </row>
    <row r="328" spans="1:9" ht="31.5" x14ac:dyDescent="0.25">
      <c r="A328" s="46" t="s">
        <v>525</v>
      </c>
      <c r="B328" s="6" t="s">
        <v>526</v>
      </c>
      <c r="C328" s="3" t="str">
        <f t="shared" ref="C328:C397" si="5">IFERROR(LEFT(A328,FIND(".",A328,1)-1) + 100 &amp; RIGHT(A328,LEN(A328)-FIND(".", A328,1)+1), 100 + A328)</f>
        <v>109.2.2.2.14</v>
      </c>
      <c r="D328" s="83"/>
      <c r="E328" s="87" t="s">
        <v>4005</v>
      </c>
      <c r="F328" s="87" t="s">
        <v>1533</v>
      </c>
      <c r="G328" s="2"/>
    </row>
    <row r="329" spans="1:9" ht="31.5" x14ac:dyDescent="0.25">
      <c r="A329" s="46" t="s">
        <v>527</v>
      </c>
      <c r="B329" s="6" t="s">
        <v>528</v>
      </c>
      <c r="C329" s="3" t="str">
        <f t="shared" si="5"/>
        <v>109.2.2.2.15</v>
      </c>
      <c r="D329" s="83"/>
      <c r="E329" s="87" t="s">
        <v>4005</v>
      </c>
      <c r="F329" s="87" t="s">
        <v>1533</v>
      </c>
      <c r="G329" s="2"/>
    </row>
    <row r="330" spans="1:9" ht="47.25" x14ac:dyDescent="0.25">
      <c r="A330" s="46" t="s">
        <v>4036</v>
      </c>
      <c r="B330" s="6" t="s">
        <v>4037</v>
      </c>
      <c r="C330" s="3" t="str">
        <f t="shared" si="5"/>
        <v>109.2.2.2.16</v>
      </c>
      <c r="D330" s="83"/>
      <c r="E330" s="2" t="s">
        <v>1541</v>
      </c>
      <c r="G330" s="2"/>
      <c r="I330" s="2" t="s">
        <v>4032</v>
      </c>
    </row>
    <row r="331" spans="1:9" ht="31.5" x14ac:dyDescent="0.25">
      <c r="A331" s="46" t="s">
        <v>529</v>
      </c>
      <c r="B331" s="6" t="s">
        <v>530</v>
      </c>
      <c r="C331" s="3" t="str">
        <f t="shared" si="5"/>
        <v>109.2.2.3</v>
      </c>
      <c r="D331" s="83"/>
      <c r="E331" s="2" t="s">
        <v>1579</v>
      </c>
      <c r="G331" s="2"/>
    </row>
    <row r="332" spans="1:9" x14ac:dyDescent="0.25">
      <c r="A332" s="46" t="s">
        <v>531</v>
      </c>
      <c r="B332" s="6" t="s">
        <v>5</v>
      </c>
      <c r="C332" s="3" t="str">
        <f t="shared" si="5"/>
        <v>109.2.2.3.1</v>
      </c>
      <c r="D332" s="83"/>
      <c r="E332" s="2" t="s">
        <v>2209</v>
      </c>
      <c r="F332" s="2" t="s">
        <v>1533</v>
      </c>
      <c r="G332" s="2"/>
    </row>
    <row r="333" spans="1:9" x14ac:dyDescent="0.25">
      <c r="A333" s="46" t="s">
        <v>532</v>
      </c>
      <c r="B333" s="6" t="s">
        <v>502</v>
      </c>
      <c r="C333" s="3" t="str">
        <f t="shared" si="5"/>
        <v>109.2.2.3.2</v>
      </c>
      <c r="D333" s="83"/>
      <c r="E333" s="2" t="s">
        <v>4005</v>
      </c>
      <c r="F333" s="2" t="s">
        <v>1533</v>
      </c>
      <c r="G333" s="2"/>
    </row>
    <row r="334" spans="1:9" ht="31.5" x14ac:dyDescent="0.25">
      <c r="A334" s="46" t="s">
        <v>533</v>
      </c>
      <c r="B334" s="6" t="s">
        <v>534</v>
      </c>
      <c r="C334" s="3" t="str">
        <f t="shared" si="5"/>
        <v>109.2.2.3.3</v>
      </c>
      <c r="D334" s="83"/>
      <c r="E334" s="2" t="s">
        <v>1532</v>
      </c>
      <c r="F334" s="2" t="s">
        <v>1533</v>
      </c>
      <c r="G334" s="62" t="s">
        <v>3946</v>
      </c>
    </row>
    <row r="335" spans="1:9" ht="31.5" x14ac:dyDescent="0.25">
      <c r="A335" s="46" t="s">
        <v>535</v>
      </c>
      <c r="B335" s="6" t="s">
        <v>506</v>
      </c>
      <c r="C335" s="3" t="str">
        <f t="shared" si="5"/>
        <v>109.2.2.3.4</v>
      </c>
      <c r="D335" s="83"/>
      <c r="E335" s="2" t="s">
        <v>1532</v>
      </c>
      <c r="F335" s="2" t="s">
        <v>1533</v>
      </c>
      <c r="G335" s="62" t="s">
        <v>3946</v>
      </c>
    </row>
    <row r="336" spans="1:9" ht="31.5" x14ac:dyDescent="0.25">
      <c r="A336" s="46" t="s">
        <v>536</v>
      </c>
      <c r="B336" s="6" t="s">
        <v>508</v>
      </c>
      <c r="C336" s="3" t="str">
        <f t="shared" si="5"/>
        <v>109.2.2.3.5</v>
      </c>
      <c r="D336" s="83"/>
      <c r="E336" s="2" t="s">
        <v>1532</v>
      </c>
      <c r="F336" s="2" t="s">
        <v>1533</v>
      </c>
      <c r="G336" s="62" t="s">
        <v>3946</v>
      </c>
    </row>
    <row r="337" spans="1:9" ht="31.5" x14ac:dyDescent="0.25">
      <c r="A337" s="46" t="s">
        <v>537</v>
      </c>
      <c r="B337" s="6" t="s">
        <v>538</v>
      </c>
      <c r="C337" s="3" t="str">
        <f t="shared" si="5"/>
        <v>109.2.2.3.6</v>
      </c>
      <c r="D337" s="83"/>
      <c r="E337" s="2" t="s">
        <v>1532</v>
      </c>
      <c r="F337" s="2" t="s">
        <v>1533</v>
      </c>
      <c r="G337" s="62" t="s">
        <v>3946</v>
      </c>
    </row>
    <row r="338" spans="1:9" ht="31.5" x14ac:dyDescent="0.25">
      <c r="A338" s="46" t="s">
        <v>539</v>
      </c>
      <c r="B338" s="6" t="s">
        <v>540</v>
      </c>
      <c r="C338" s="3" t="str">
        <f t="shared" si="5"/>
        <v>109.2.2.3.7</v>
      </c>
      <c r="D338" s="83"/>
      <c r="E338" s="2" t="s">
        <v>1532</v>
      </c>
      <c r="F338" s="2" t="s">
        <v>1533</v>
      </c>
      <c r="G338" s="62" t="s">
        <v>3946</v>
      </c>
    </row>
    <row r="339" spans="1:9" ht="31.5" x14ac:dyDescent="0.25">
      <c r="A339" s="46" t="s">
        <v>541</v>
      </c>
      <c r="B339" s="6" t="s">
        <v>542</v>
      </c>
      <c r="C339" s="3" t="str">
        <f t="shared" si="5"/>
        <v>109.2.2.3.8</v>
      </c>
      <c r="D339" s="83"/>
      <c r="E339" s="2" t="s">
        <v>1532</v>
      </c>
      <c r="F339" s="2" t="s">
        <v>1533</v>
      </c>
      <c r="G339" s="62" t="s">
        <v>3946</v>
      </c>
    </row>
    <row r="340" spans="1:9" ht="31.5" x14ac:dyDescent="0.25">
      <c r="A340" s="46" t="s">
        <v>4038</v>
      </c>
      <c r="B340" s="6" t="s">
        <v>4039</v>
      </c>
      <c r="C340" s="3" t="str">
        <f t="shared" ref="C340" si="6">IFERROR(LEFT(A340,FIND(".",A340,1)-1) + 100 &amp; RIGHT(A340,LEN(A340)-FIND(".", A340,1)+1), 100 + A340)</f>
        <v>109.2.2.3.9</v>
      </c>
      <c r="D340" s="83"/>
      <c r="E340" s="2" t="s">
        <v>4005</v>
      </c>
      <c r="F340" s="87" t="s">
        <v>1533</v>
      </c>
      <c r="G340" s="2"/>
      <c r="I340" s="2" t="s">
        <v>4032</v>
      </c>
    </row>
    <row r="341" spans="1:9" ht="31.5" x14ac:dyDescent="0.25">
      <c r="A341" s="46" t="s">
        <v>4063</v>
      </c>
      <c r="B341" s="6" t="s">
        <v>4040</v>
      </c>
      <c r="C341" s="3" t="str">
        <f t="shared" ref="C341" si="7">IFERROR(LEFT(A341,FIND(".",A341,1)-1) + 100 &amp; RIGHT(A341,LEN(A341)-FIND(".", A341,1)+1), 100 + A341)</f>
        <v>109.2.2.3.10</v>
      </c>
      <c r="D341" s="83"/>
      <c r="E341" s="2" t="s">
        <v>4005</v>
      </c>
      <c r="F341" s="87" t="s">
        <v>1533</v>
      </c>
      <c r="G341" s="2"/>
      <c r="I341" s="2" t="s">
        <v>4032</v>
      </c>
    </row>
    <row r="342" spans="1:9" x14ac:dyDescent="0.25">
      <c r="A342" s="46">
        <v>9.3000000000000007</v>
      </c>
      <c r="B342" s="6" t="s">
        <v>453</v>
      </c>
      <c r="C342" s="3" t="str">
        <f t="shared" si="5"/>
        <v>109.3</v>
      </c>
      <c r="D342" s="83"/>
      <c r="E342" s="2" t="s">
        <v>1579</v>
      </c>
      <c r="G342" s="2"/>
    </row>
    <row r="343" spans="1:9" ht="31.5" x14ac:dyDescent="0.25">
      <c r="A343" s="46" t="s">
        <v>543</v>
      </c>
      <c r="B343" s="6" t="s">
        <v>544</v>
      </c>
      <c r="C343" s="3" t="str">
        <f t="shared" si="5"/>
        <v>109.3.1</v>
      </c>
      <c r="D343" s="83"/>
      <c r="E343" s="2" t="s">
        <v>1579</v>
      </c>
      <c r="G343" s="2"/>
    </row>
    <row r="344" spans="1:9" x14ac:dyDescent="0.25">
      <c r="A344" s="46" t="s">
        <v>545</v>
      </c>
      <c r="B344" s="6" t="s">
        <v>33</v>
      </c>
      <c r="C344" s="3" t="str">
        <f t="shared" si="5"/>
        <v>109.3.1.1</v>
      </c>
      <c r="D344" s="83"/>
      <c r="E344" s="2" t="s">
        <v>1583</v>
      </c>
      <c r="G344" s="2"/>
    </row>
    <row r="345" spans="1:9" x14ac:dyDescent="0.25">
      <c r="A345" s="46" t="s">
        <v>546</v>
      </c>
      <c r="B345" s="6" t="s">
        <v>461</v>
      </c>
      <c r="C345" s="3" t="str">
        <f t="shared" si="5"/>
        <v>109.3.1.2</v>
      </c>
      <c r="D345" s="83"/>
      <c r="E345" s="2" t="s">
        <v>1583</v>
      </c>
      <c r="G345" s="2"/>
    </row>
    <row r="346" spans="1:9" ht="31.5" x14ac:dyDescent="0.25">
      <c r="A346" s="46" t="s">
        <v>547</v>
      </c>
      <c r="B346" s="6" t="s">
        <v>548</v>
      </c>
      <c r="C346" s="3" t="str">
        <f t="shared" si="5"/>
        <v>109.3.2</v>
      </c>
      <c r="D346" s="83"/>
      <c r="E346" s="2" t="s">
        <v>1579</v>
      </c>
      <c r="G346" s="2"/>
    </row>
    <row r="347" spans="1:9" x14ac:dyDescent="0.25">
      <c r="A347" s="46" t="s">
        <v>549</v>
      </c>
      <c r="B347" s="6" t="s">
        <v>33</v>
      </c>
      <c r="C347" s="3" t="str">
        <f t="shared" si="5"/>
        <v>109.3.2.1</v>
      </c>
      <c r="D347" s="83"/>
      <c r="E347" s="2" t="s">
        <v>1583</v>
      </c>
      <c r="G347" s="2"/>
    </row>
    <row r="348" spans="1:9" x14ac:dyDescent="0.25">
      <c r="A348" s="46" t="s">
        <v>550</v>
      </c>
      <c r="B348" s="6" t="s">
        <v>461</v>
      </c>
      <c r="C348" s="3" t="str">
        <f t="shared" si="5"/>
        <v>109.3.2.2</v>
      </c>
      <c r="D348" s="83"/>
      <c r="E348" s="2" t="s">
        <v>1583</v>
      </c>
      <c r="G348" s="2"/>
    </row>
    <row r="349" spans="1:9" x14ac:dyDescent="0.25">
      <c r="A349" s="46" t="s">
        <v>551</v>
      </c>
      <c r="B349" s="6" t="s">
        <v>552</v>
      </c>
      <c r="C349" s="3" t="s">
        <v>1542</v>
      </c>
      <c r="D349" s="83"/>
      <c r="E349" s="2" t="s">
        <v>1541</v>
      </c>
      <c r="G349" s="2"/>
    </row>
    <row r="350" spans="1:9" x14ac:dyDescent="0.25">
      <c r="A350" s="46" t="s">
        <v>553</v>
      </c>
      <c r="B350" s="6" t="s">
        <v>5</v>
      </c>
      <c r="C350" s="3" t="s">
        <v>1543</v>
      </c>
      <c r="D350" s="83"/>
      <c r="E350" s="2" t="s">
        <v>1541</v>
      </c>
      <c r="G350" s="2"/>
    </row>
    <row r="351" spans="1:9" x14ac:dyDescent="0.25">
      <c r="A351" s="46" t="s">
        <v>554</v>
      </c>
      <c r="B351" s="6" t="s">
        <v>485</v>
      </c>
      <c r="C351" s="3" t="s">
        <v>1544</v>
      </c>
      <c r="D351" s="83"/>
      <c r="E351" s="2" t="s">
        <v>1541</v>
      </c>
      <c r="G351" s="2"/>
    </row>
    <row r="352" spans="1:9" x14ac:dyDescent="0.25">
      <c r="A352" s="46" t="s">
        <v>555</v>
      </c>
      <c r="B352" s="6" t="s">
        <v>44</v>
      </c>
      <c r="C352" s="3" t="s">
        <v>1545</v>
      </c>
      <c r="D352" s="83"/>
      <c r="E352" s="2" t="s">
        <v>1541</v>
      </c>
      <c r="G352" s="2"/>
    </row>
    <row r="353" spans="1:7" x14ac:dyDescent="0.25">
      <c r="A353" s="46" t="s">
        <v>556</v>
      </c>
      <c r="B353" s="6" t="s">
        <v>5</v>
      </c>
      <c r="C353" s="3" t="s">
        <v>1546</v>
      </c>
      <c r="D353" s="83"/>
      <c r="E353" s="2" t="s">
        <v>1541</v>
      </c>
      <c r="G353" s="2"/>
    </row>
    <row r="354" spans="1:7" ht="31.5" x14ac:dyDescent="0.25">
      <c r="A354" s="46" t="s">
        <v>557</v>
      </c>
      <c r="B354" s="6" t="s">
        <v>558</v>
      </c>
      <c r="C354" s="3" t="s">
        <v>1547</v>
      </c>
      <c r="D354" s="83"/>
      <c r="E354" s="2" t="s">
        <v>1541</v>
      </c>
      <c r="G354" s="2"/>
    </row>
    <row r="355" spans="1:7" ht="31.5" x14ac:dyDescent="0.25">
      <c r="A355" s="46" t="s">
        <v>559</v>
      </c>
      <c r="B355" s="6" t="s">
        <v>560</v>
      </c>
      <c r="C355" s="3" t="s">
        <v>1548</v>
      </c>
      <c r="D355" s="83"/>
      <c r="E355" s="2" t="s">
        <v>1541</v>
      </c>
      <c r="G355" s="2"/>
    </row>
    <row r="356" spans="1:7" x14ac:dyDescent="0.25">
      <c r="A356" s="46" t="s">
        <v>561</v>
      </c>
      <c r="B356" s="6" t="s">
        <v>154</v>
      </c>
      <c r="C356" s="3" t="s">
        <v>1549</v>
      </c>
      <c r="D356" s="83"/>
      <c r="E356" s="2" t="s">
        <v>1541</v>
      </c>
      <c r="G356" s="2"/>
    </row>
    <row r="357" spans="1:7" x14ac:dyDescent="0.25">
      <c r="A357" s="46" t="s">
        <v>562</v>
      </c>
      <c r="B357" s="6" t="s">
        <v>5</v>
      </c>
      <c r="C357" s="3" t="s">
        <v>1550</v>
      </c>
      <c r="D357" s="83"/>
      <c r="E357" s="2" t="s">
        <v>1541</v>
      </c>
      <c r="G357" s="2"/>
    </row>
    <row r="358" spans="1:7" ht="31.5" x14ac:dyDescent="0.25">
      <c r="A358" s="46" t="s">
        <v>563</v>
      </c>
      <c r="B358" s="6" t="s">
        <v>499</v>
      </c>
      <c r="C358" s="3" t="s">
        <v>1551</v>
      </c>
      <c r="D358" s="83"/>
      <c r="E358" s="2" t="s">
        <v>1541</v>
      </c>
      <c r="G358" s="2"/>
    </row>
    <row r="359" spans="1:7" x14ac:dyDescent="0.25">
      <c r="A359" s="46" t="s">
        <v>564</v>
      </c>
      <c r="B359" s="6" t="s">
        <v>5</v>
      </c>
      <c r="C359" s="3" t="s">
        <v>1552</v>
      </c>
      <c r="D359" s="83"/>
      <c r="E359" s="2" t="s">
        <v>1541</v>
      </c>
      <c r="G359" s="2"/>
    </row>
    <row r="360" spans="1:7" x14ac:dyDescent="0.25">
      <c r="A360" s="46" t="s">
        <v>565</v>
      </c>
      <c r="B360" s="6" t="s">
        <v>502</v>
      </c>
      <c r="C360" s="3" t="s">
        <v>1553</v>
      </c>
      <c r="D360" s="83"/>
      <c r="E360" s="2" t="s">
        <v>1541</v>
      </c>
      <c r="G360" s="2"/>
    </row>
    <row r="361" spans="1:7" ht="47.25" x14ac:dyDescent="0.25">
      <c r="A361" s="46" t="s">
        <v>566</v>
      </c>
      <c r="B361" s="6" t="s">
        <v>567</v>
      </c>
      <c r="C361" s="3" t="s">
        <v>1554</v>
      </c>
      <c r="D361" s="83"/>
      <c r="E361" s="2" t="s">
        <v>1541</v>
      </c>
      <c r="G361" s="2"/>
    </row>
    <row r="362" spans="1:7" ht="31.5" x14ac:dyDescent="0.25">
      <c r="A362" s="46" t="s">
        <v>568</v>
      </c>
      <c r="B362" s="6" t="s">
        <v>569</v>
      </c>
      <c r="C362" s="3" t="s">
        <v>1555</v>
      </c>
      <c r="D362" s="83"/>
      <c r="E362" s="2" t="s">
        <v>1541</v>
      </c>
      <c r="G362" s="2"/>
    </row>
    <row r="363" spans="1:7" ht="31.5" x14ac:dyDescent="0.25">
      <c r="A363" s="46" t="s">
        <v>570</v>
      </c>
      <c r="B363" s="6" t="s">
        <v>571</v>
      </c>
      <c r="C363" s="3" t="s">
        <v>1556</v>
      </c>
      <c r="D363" s="83"/>
      <c r="E363" s="2" t="s">
        <v>1541</v>
      </c>
      <c r="G363" s="2"/>
    </row>
    <row r="364" spans="1:7" ht="63" x14ac:dyDescent="0.25">
      <c r="A364" s="46" t="s">
        <v>572</v>
      </c>
      <c r="B364" s="6" t="s">
        <v>573</v>
      </c>
      <c r="C364" s="3" t="s">
        <v>1557</v>
      </c>
      <c r="D364" s="83"/>
      <c r="E364" s="2" t="s">
        <v>1541</v>
      </c>
      <c r="G364" s="2"/>
    </row>
    <row r="365" spans="1:7" ht="47.25" x14ac:dyDescent="0.25">
      <c r="A365" s="46" t="s">
        <v>574</v>
      </c>
      <c r="B365" s="6" t="s">
        <v>575</v>
      </c>
      <c r="C365" s="3" t="s">
        <v>1558</v>
      </c>
      <c r="D365" s="83"/>
      <c r="E365" s="2" t="s">
        <v>1541</v>
      </c>
      <c r="G365" s="2"/>
    </row>
    <row r="366" spans="1:7" ht="31.5" x14ac:dyDescent="0.25">
      <c r="A366" s="46" t="s">
        <v>576</v>
      </c>
      <c r="B366" s="6" t="s">
        <v>577</v>
      </c>
      <c r="C366" s="3" t="s">
        <v>1559</v>
      </c>
      <c r="D366" s="83"/>
      <c r="E366" s="2" t="s">
        <v>1541</v>
      </c>
      <c r="G366" s="2"/>
    </row>
    <row r="367" spans="1:7" x14ac:dyDescent="0.25">
      <c r="A367" s="46" t="s">
        <v>578</v>
      </c>
      <c r="B367" s="6" t="s">
        <v>5</v>
      </c>
      <c r="C367" s="3" t="s">
        <v>1560</v>
      </c>
      <c r="D367" s="83"/>
      <c r="E367" s="2" t="s">
        <v>1541</v>
      </c>
      <c r="G367" s="2"/>
    </row>
    <row r="368" spans="1:7" x14ac:dyDescent="0.25">
      <c r="A368" s="46" t="s">
        <v>579</v>
      </c>
      <c r="B368" s="6" t="s">
        <v>502</v>
      </c>
      <c r="C368" s="3" t="s">
        <v>1561</v>
      </c>
      <c r="D368" s="83"/>
      <c r="E368" s="2" t="s">
        <v>1541</v>
      </c>
      <c r="G368" s="2"/>
    </row>
    <row r="369" spans="1:9" ht="31.5" x14ac:dyDescent="0.25">
      <c r="A369" s="46" t="s">
        <v>580</v>
      </c>
      <c r="B369" s="6" t="s">
        <v>581</v>
      </c>
      <c r="C369" s="3" t="s">
        <v>1562</v>
      </c>
      <c r="D369" s="83"/>
      <c r="E369" s="2" t="s">
        <v>1541</v>
      </c>
      <c r="G369" s="2"/>
    </row>
    <row r="370" spans="1:9" ht="31.5" x14ac:dyDescent="0.25">
      <c r="A370" s="46" t="s">
        <v>582</v>
      </c>
      <c r="B370" s="6" t="s">
        <v>569</v>
      </c>
      <c r="C370" s="3" t="s">
        <v>1563</v>
      </c>
      <c r="D370" s="83"/>
      <c r="E370" s="2" t="s">
        <v>1541</v>
      </c>
      <c r="G370" s="2"/>
    </row>
    <row r="371" spans="1:9" ht="31.5" x14ac:dyDescent="0.25">
      <c r="A371" s="46" t="s">
        <v>583</v>
      </c>
      <c r="B371" s="6" t="s">
        <v>571</v>
      </c>
      <c r="C371" s="3" t="s">
        <v>1564</v>
      </c>
      <c r="D371" s="83"/>
      <c r="E371" s="2" t="s">
        <v>1541</v>
      </c>
      <c r="G371" s="2"/>
    </row>
    <row r="372" spans="1:9" x14ac:dyDescent="0.25">
      <c r="A372" s="46" t="s">
        <v>584</v>
      </c>
      <c r="B372" s="6" t="s">
        <v>453</v>
      </c>
      <c r="C372" s="3" t="s">
        <v>1565</v>
      </c>
      <c r="D372" s="83"/>
      <c r="E372" s="2" t="s">
        <v>1541</v>
      </c>
      <c r="G372" s="2"/>
    </row>
    <row r="373" spans="1:9" ht="31.5" x14ac:dyDescent="0.25">
      <c r="A373" s="46" t="s">
        <v>585</v>
      </c>
      <c r="B373" s="6" t="s">
        <v>544</v>
      </c>
      <c r="C373" s="3" t="s">
        <v>1566</v>
      </c>
      <c r="D373" s="83"/>
      <c r="E373" s="2" t="s">
        <v>1541</v>
      </c>
      <c r="G373" s="2"/>
    </row>
    <row r="374" spans="1:9" x14ac:dyDescent="0.25">
      <c r="A374" s="46" t="s">
        <v>586</v>
      </c>
      <c r="B374" s="6" t="s">
        <v>33</v>
      </c>
      <c r="C374" s="3" t="s">
        <v>1568</v>
      </c>
      <c r="D374" s="83"/>
      <c r="E374" s="2" t="s">
        <v>1541</v>
      </c>
      <c r="G374" s="2"/>
    </row>
    <row r="375" spans="1:9" x14ac:dyDescent="0.25">
      <c r="A375" s="46" t="s">
        <v>587</v>
      </c>
      <c r="B375" s="6" t="s">
        <v>461</v>
      </c>
      <c r="C375" s="3" t="s">
        <v>1567</v>
      </c>
      <c r="D375" s="83"/>
      <c r="E375" s="2" t="s">
        <v>1541</v>
      </c>
      <c r="G375" s="2"/>
    </row>
    <row r="376" spans="1:9" ht="31.5" x14ac:dyDescent="0.25">
      <c r="A376" s="46" t="s">
        <v>4041</v>
      </c>
      <c r="B376" s="6" t="s">
        <v>548</v>
      </c>
      <c r="C376" s="3" t="s">
        <v>4042</v>
      </c>
      <c r="D376" s="83"/>
      <c r="E376" s="2" t="s">
        <v>1541</v>
      </c>
      <c r="G376" s="2"/>
      <c r="I376" s="2" t="s">
        <v>4032</v>
      </c>
    </row>
    <row r="377" spans="1:9" x14ac:dyDescent="0.25">
      <c r="A377" s="46" t="s">
        <v>4043</v>
      </c>
      <c r="B377" s="6" t="s">
        <v>33</v>
      </c>
      <c r="C377" s="3" t="s">
        <v>4045</v>
      </c>
      <c r="D377" s="83"/>
      <c r="E377" s="2" t="s">
        <v>1541</v>
      </c>
      <c r="G377" s="2"/>
      <c r="I377" s="2" t="s">
        <v>4032</v>
      </c>
    </row>
    <row r="378" spans="1:9" x14ac:dyDescent="0.25">
      <c r="A378" s="46" t="s">
        <v>4044</v>
      </c>
      <c r="B378" s="6" t="s">
        <v>461</v>
      </c>
      <c r="C378" s="3" t="s">
        <v>4046</v>
      </c>
      <c r="D378" s="83"/>
      <c r="E378" s="2" t="s">
        <v>1541</v>
      </c>
      <c r="G378" s="2"/>
      <c r="I378" s="2" t="s">
        <v>4032</v>
      </c>
    </row>
    <row r="379" spans="1:9" x14ac:dyDescent="0.25">
      <c r="A379" s="46">
        <v>10</v>
      </c>
      <c r="B379" s="6" t="s">
        <v>588</v>
      </c>
      <c r="C379" s="3">
        <f t="shared" si="5"/>
        <v>110</v>
      </c>
      <c r="D379" s="83"/>
      <c r="E379" s="2" t="s">
        <v>1577</v>
      </c>
      <c r="G379" s="2"/>
    </row>
    <row r="380" spans="1:9" x14ac:dyDescent="0.25">
      <c r="A380" s="46" t="s">
        <v>2211</v>
      </c>
      <c r="B380" s="6" t="s">
        <v>5</v>
      </c>
      <c r="C380" s="3" t="str">
        <f t="shared" si="5"/>
        <v>110.0</v>
      </c>
      <c r="D380" s="83"/>
      <c r="E380" s="2" t="s">
        <v>1577</v>
      </c>
      <c r="G380" s="2"/>
    </row>
    <row r="381" spans="1:9" x14ac:dyDescent="0.25">
      <c r="A381" s="46">
        <v>10.1</v>
      </c>
      <c r="B381" s="6" t="s">
        <v>589</v>
      </c>
      <c r="C381" s="3" t="str">
        <f t="shared" si="5"/>
        <v>110.1</v>
      </c>
      <c r="D381" s="83"/>
      <c r="E381" s="2" t="s">
        <v>1577</v>
      </c>
      <c r="G381" s="2"/>
    </row>
    <row r="382" spans="1:9" x14ac:dyDescent="0.25">
      <c r="A382" s="46" t="s">
        <v>590</v>
      </c>
      <c r="B382" s="6" t="s">
        <v>591</v>
      </c>
      <c r="C382" s="3" t="str">
        <f t="shared" si="5"/>
        <v>110.1.1</v>
      </c>
      <c r="D382" s="83"/>
      <c r="E382" s="2" t="s">
        <v>1577</v>
      </c>
      <c r="G382" s="2"/>
    </row>
    <row r="383" spans="1:9" x14ac:dyDescent="0.25">
      <c r="A383" s="46" t="s">
        <v>592</v>
      </c>
      <c r="B383" s="6" t="s">
        <v>5</v>
      </c>
      <c r="C383" s="3" t="str">
        <f t="shared" si="5"/>
        <v>110.1.1.1</v>
      </c>
      <c r="D383" s="83"/>
      <c r="E383" s="2" t="s">
        <v>1577</v>
      </c>
      <c r="G383" s="2"/>
    </row>
    <row r="384" spans="1:9" x14ac:dyDescent="0.25">
      <c r="A384" s="46" t="s">
        <v>593</v>
      </c>
      <c r="B384" s="6" t="s">
        <v>44</v>
      </c>
      <c r="C384" s="3" t="str">
        <f t="shared" si="5"/>
        <v>110.1.1.2</v>
      </c>
      <c r="D384" s="83"/>
      <c r="E384" s="2" t="s">
        <v>1541</v>
      </c>
      <c r="G384" s="2"/>
    </row>
    <row r="385" spans="1:7" x14ac:dyDescent="0.25">
      <c r="A385" s="46" t="s">
        <v>594</v>
      </c>
      <c r="B385" s="6" t="s">
        <v>595</v>
      </c>
      <c r="C385" s="3" t="str">
        <f t="shared" si="5"/>
        <v>110.1.1.2.1</v>
      </c>
      <c r="D385" s="83"/>
      <c r="E385" s="2" t="s">
        <v>1541</v>
      </c>
      <c r="G385" s="2"/>
    </row>
    <row r="386" spans="1:7" x14ac:dyDescent="0.25">
      <c r="A386" s="46" t="s">
        <v>596</v>
      </c>
      <c r="B386" s="6" t="s">
        <v>597</v>
      </c>
      <c r="C386" s="3" t="str">
        <f t="shared" si="5"/>
        <v>110.1.1.2.1.1</v>
      </c>
      <c r="D386" s="83"/>
      <c r="E386" s="2" t="s">
        <v>1532</v>
      </c>
      <c r="F386" s="2" t="s">
        <v>1533</v>
      </c>
      <c r="G386" s="2"/>
    </row>
    <row r="387" spans="1:7" x14ac:dyDescent="0.25">
      <c r="A387" s="46" t="s">
        <v>598</v>
      </c>
      <c r="B387" s="6" t="s">
        <v>599</v>
      </c>
      <c r="C387" s="3" t="str">
        <f t="shared" si="5"/>
        <v>110.1.1.2.1.2</v>
      </c>
      <c r="D387" s="83"/>
      <c r="E387" s="2" t="s">
        <v>1532</v>
      </c>
      <c r="F387" s="2" t="s">
        <v>1533</v>
      </c>
      <c r="G387" s="2"/>
    </row>
    <row r="388" spans="1:7" ht="31.5" x14ac:dyDescent="0.25">
      <c r="A388" s="46" t="s">
        <v>600</v>
      </c>
      <c r="B388" s="6" t="s">
        <v>601</v>
      </c>
      <c r="C388" s="3" t="str">
        <f t="shared" si="5"/>
        <v>110.1.1.2.1.3</v>
      </c>
      <c r="D388" s="83"/>
      <c r="E388" s="2" t="s">
        <v>1532</v>
      </c>
      <c r="F388" s="2" t="s">
        <v>1533</v>
      </c>
      <c r="G388" s="2"/>
    </row>
    <row r="389" spans="1:7" ht="31.5" x14ac:dyDescent="0.25">
      <c r="A389" s="46" t="s">
        <v>602</v>
      </c>
      <c r="B389" s="6" t="s">
        <v>603</v>
      </c>
      <c r="C389" s="3" t="str">
        <f t="shared" si="5"/>
        <v>110.1.1.2.1.4</v>
      </c>
      <c r="D389" s="83"/>
      <c r="E389" s="2" t="s">
        <v>1532</v>
      </c>
      <c r="F389" s="2" t="s">
        <v>1533</v>
      </c>
      <c r="G389" s="2"/>
    </row>
    <row r="390" spans="1:7" ht="31.5" x14ac:dyDescent="0.25">
      <c r="A390" s="46" t="s">
        <v>604</v>
      </c>
      <c r="B390" s="6" t="s">
        <v>605</v>
      </c>
      <c r="C390" s="3" t="str">
        <f t="shared" si="5"/>
        <v>110.1.1.2.1.5</v>
      </c>
      <c r="D390" s="83"/>
      <c r="E390" s="2" t="s">
        <v>1532</v>
      </c>
      <c r="F390" s="2" t="s">
        <v>1533</v>
      </c>
      <c r="G390" s="2"/>
    </row>
    <row r="391" spans="1:7" ht="31.5" x14ac:dyDescent="0.25">
      <c r="A391" s="46" t="s">
        <v>606</v>
      </c>
      <c r="B391" s="6" t="s">
        <v>607</v>
      </c>
      <c r="C391" s="3" t="str">
        <f t="shared" si="5"/>
        <v>110.1.1.2.1.6</v>
      </c>
      <c r="D391" s="83"/>
      <c r="E391" s="87" t="s">
        <v>1532</v>
      </c>
      <c r="F391" s="87" t="s">
        <v>1533</v>
      </c>
      <c r="G391" s="2"/>
    </row>
    <row r="392" spans="1:7" ht="31.5" x14ac:dyDescent="0.25">
      <c r="A392" s="46" t="s">
        <v>608</v>
      </c>
      <c r="B392" s="6" t="s">
        <v>609</v>
      </c>
      <c r="C392" s="3" t="str">
        <f t="shared" si="5"/>
        <v>110.1.1.2.2</v>
      </c>
      <c r="D392" s="83"/>
      <c r="E392" s="2" t="s">
        <v>1541</v>
      </c>
      <c r="G392" s="2"/>
    </row>
    <row r="393" spans="1:7" x14ac:dyDescent="0.25">
      <c r="A393" s="46" t="s">
        <v>610</v>
      </c>
      <c r="B393" s="6" t="s">
        <v>597</v>
      </c>
      <c r="C393" s="3" t="str">
        <f t="shared" si="5"/>
        <v>110.1.1.2.2.1</v>
      </c>
      <c r="D393" s="83"/>
      <c r="E393" s="2" t="s">
        <v>1541</v>
      </c>
      <c r="G393" s="2"/>
    </row>
    <row r="394" spans="1:7" x14ac:dyDescent="0.25">
      <c r="A394" s="46" t="s">
        <v>611</v>
      </c>
      <c r="B394" s="6" t="s">
        <v>599</v>
      </c>
      <c r="C394" s="3" t="str">
        <f t="shared" si="5"/>
        <v>110.1.1.2.2.2</v>
      </c>
      <c r="D394" s="83"/>
      <c r="E394" s="2" t="s">
        <v>1541</v>
      </c>
      <c r="G394" s="2"/>
    </row>
    <row r="395" spans="1:7" x14ac:dyDescent="0.25">
      <c r="A395" s="46" t="s">
        <v>612</v>
      </c>
      <c r="B395" s="6" t="s">
        <v>613</v>
      </c>
      <c r="C395" s="3" t="str">
        <f t="shared" si="5"/>
        <v>110.1.1.2.3</v>
      </c>
      <c r="D395" s="83"/>
      <c r="E395" s="2" t="s">
        <v>1541</v>
      </c>
      <c r="G395" s="2"/>
    </row>
    <row r="396" spans="1:7" ht="31.5" x14ac:dyDescent="0.25">
      <c r="A396" s="46" t="s">
        <v>614</v>
      </c>
      <c r="B396" s="6" t="s">
        <v>615</v>
      </c>
      <c r="C396" s="3" t="str">
        <f t="shared" si="5"/>
        <v>110.1.1.2.3.1</v>
      </c>
      <c r="D396" s="83"/>
      <c r="E396" s="2" t="s">
        <v>1541</v>
      </c>
      <c r="G396" s="2"/>
    </row>
    <row r="397" spans="1:7" ht="31.5" x14ac:dyDescent="0.25">
      <c r="A397" s="46" t="s">
        <v>616</v>
      </c>
      <c r="B397" s="6" t="s">
        <v>617</v>
      </c>
      <c r="C397" s="3" t="str">
        <f t="shared" si="5"/>
        <v>110.1.1.2.3.2</v>
      </c>
      <c r="D397" s="83"/>
      <c r="E397" s="2" t="s">
        <v>1541</v>
      </c>
      <c r="G397" s="2"/>
    </row>
    <row r="398" spans="1:7" x14ac:dyDescent="0.25">
      <c r="A398" s="46" t="s">
        <v>618</v>
      </c>
      <c r="B398" s="6" t="s">
        <v>599</v>
      </c>
      <c r="C398" s="3" t="str">
        <f t="shared" ref="C398:C461" si="8">IFERROR(LEFT(A398,FIND(".",A398,1)-1) + 100 &amp; RIGHT(A398,LEN(A398)-FIND(".", A398,1)+1), 100 + A398)</f>
        <v>110.1.1.2.3.3</v>
      </c>
      <c r="D398" s="83"/>
      <c r="E398" s="2" t="s">
        <v>1541</v>
      </c>
      <c r="G398" s="2"/>
    </row>
    <row r="399" spans="1:7" x14ac:dyDescent="0.25">
      <c r="A399" s="46" t="s">
        <v>619</v>
      </c>
      <c r="B399" s="6" t="s">
        <v>620</v>
      </c>
      <c r="C399" s="3" t="str">
        <f t="shared" si="8"/>
        <v>110.1.1.2.4</v>
      </c>
      <c r="D399" s="83"/>
      <c r="E399" s="2" t="s">
        <v>1541</v>
      </c>
      <c r="G399" s="2"/>
    </row>
    <row r="400" spans="1:7" x14ac:dyDescent="0.25">
      <c r="A400" s="46" t="s">
        <v>621</v>
      </c>
      <c r="B400" s="6" t="s">
        <v>622</v>
      </c>
      <c r="C400" s="3" t="str">
        <f t="shared" si="8"/>
        <v>110.1.1.2.4.1</v>
      </c>
      <c r="D400" s="83"/>
      <c r="E400" s="2" t="s">
        <v>1541</v>
      </c>
      <c r="G400" s="2"/>
    </row>
    <row r="401" spans="1:7" x14ac:dyDescent="0.25">
      <c r="A401" s="46" t="s">
        <v>623</v>
      </c>
      <c r="B401" s="6" t="s">
        <v>29</v>
      </c>
      <c r="C401" s="3" t="str">
        <f t="shared" si="8"/>
        <v>110.1.1.2.4.2</v>
      </c>
      <c r="D401" s="83"/>
      <c r="E401" s="2" t="s">
        <v>1541</v>
      </c>
      <c r="G401" s="2"/>
    </row>
    <row r="402" spans="1:7" ht="31.5" x14ac:dyDescent="0.25">
      <c r="A402" s="46" t="s">
        <v>624</v>
      </c>
      <c r="B402" s="6" t="s">
        <v>467</v>
      </c>
      <c r="C402" s="3" t="str">
        <f t="shared" si="8"/>
        <v>110.1.1.3</v>
      </c>
      <c r="D402" s="83"/>
      <c r="E402" s="2" t="s">
        <v>1577</v>
      </c>
      <c r="G402" s="2"/>
    </row>
    <row r="403" spans="1:7" x14ac:dyDescent="0.25">
      <c r="A403" s="46" t="s">
        <v>625</v>
      </c>
      <c r="B403" s="6" t="s">
        <v>626</v>
      </c>
      <c r="C403" s="3" t="str">
        <f t="shared" si="8"/>
        <v>110.1.1.3.1</v>
      </c>
      <c r="D403" s="83"/>
      <c r="E403" s="2" t="s">
        <v>1577</v>
      </c>
      <c r="G403" s="2"/>
    </row>
    <row r="404" spans="1:7" x14ac:dyDescent="0.25">
      <c r="A404" s="46" t="s">
        <v>627</v>
      </c>
      <c r="B404" s="6" t="s">
        <v>628</v>
      </c>
      <c r="C404" s="3" t="str">
        <f t="shared" si="8"/>
        <v>110.1.1.3.1.1</v>
      </c>
      <c r="D404" s="83"/>
      <c r="E404" s="2" t="s">
        <v>1532</v>
      </c>
      <c r="F404" s="2" t="s">
        <v>1533</v>
      </c>
      <c r="G404" s="70" t="s">
        <v>1535</v>
      </c>
    </row>
    <row r="405" spans="1:7" ht="31.5" x14ac:dyDescent="0.25">
      <c r="A405" s="46" t="s">
        <v>629</v>
      </c>
      <c r="B405" s="6" t="s">
        <v>609</v>
      </c>
      <c r="C405" s="3" t="str">
        <f t="shared" si="8"/>
        <v>110.1.1.3.1.2</v>
      </c>
      <c r="D405" s="83"/>
      <c r="E405" s="2" t="s">
        <v>1541</v>
      </c>
      <c r="G405" s="2"/>
    </row>
    <row r="406" spans="1:7" ht="31.5" x14ac:dyDescent="0.25">
      <c r="A406" s="46" t="s">
        <v>630</v>
      </c>
      <c r="B406" s="6" t="s">
        <v>631</v>
      </c>
      <c r="C406" s="3" t="str">
        <f t="shared" si="8"/>
        <v>110.1.1.3.1.3</v>
      </c>
      <c r="D406" s="83"/>
      <c r="E406" s="2" t="s">
        <v>1532</v>
      </c>
      <c r="F406" s="2" t="s">
        <v>1533</v>
      </c>
      <c r="G406" s="2"/>
    </row>
    <row r="407" spans="1:7" x14ac:dyDescent="0.25">
      <c r="A407" s="46" t="s">
        <v>632</v>
      </c>
      <c r="B407" s="6" t="s">
        <v>633</v>
      </c>
      <c r="C407" s="3" t="str">
        <f t="shared" si="8"/>
        <v>110.1.1.3.2</v>
      </c>
      <c r="D407" s="83"/>
      <c r="E407" s="2" t="s">
        <v>1532</v>
      </c>
      <c r="F407" s="2" t="s">
        <v>1533</v>
      </c>
      <c r="G407" s="2"/>
    </row>
    <row r="408" spans="1:7" ht="31.5" x14ac:dyDescent="0.25">
      <c r="A408" s="46" t="s">
        <v>634</v>
      </c>
      <c r="B408" s="6" t="s">
        <v>635</v>
      </c>
      <c r="C408" s="3" t="str">
        <f t="shared" si="8"/>
        <v>110.1.1.3.3</v>
      </c>
      <c r="D408" s="83"/>
      <c r="E408" s="2" t="s">
        <v>1577</v>
      </c>
      <c r="G408" s="2"/>
    </row>
    <row r="409" spans="1:7" ht="31.5" x14ac:dyDescent="0.25">
      <c r="A409" s="46" t="s">
        <v>636</v>
      </c>
      <c r="B409" s="6" t="s">
        <v>637</v>
      </c>
      <c r="C409" s="3" t="str">
        <f t="shared" si="8"/>
        <v>110.1.1.3.3.1</v>
      </c>
      <c r="D409" s="83"/>
      <c r="E409" s="2" t="s">
        <v>1581</v>
      </c>
      <c r="F409" s="2" t="s">
        <v>1533</v>
      </c>
      <c r="G409" s="2"/>
    </row>
    <row r="410" spans="1:7" ht="47.25" x14ac:dyDescent="0.25">
      <c r="A410" s="46" t="s">
        <v>638</v>
      </c>
      <c r="B410" s="6" t="s">
        <v>639</v>
      </c>
      <c r="C410" s="3" t="str">
        <f t="shared" si="8"/>
        <v>110.1.1.3.3.2</v>
      </c>
      <c r="D410" s="83"/>
      <c r="E410" s="2" t="s">
        <v>1541</v>
      </c>
      <c r="G410" s="2"/>
    </row>
    <row r="411" spans="1:7" ht="31.5" x14ac:dyDescent="0.25">
      <c r="A411" s="46" t="s">
        <v>640</v>
      </c>
      <c r="B411" s="6" t="s">
        <v>641</v>
      </c>
      <c r="C411" s="3" t="str">
        <f t="shared" si="8"/>
        <v>110.1.1.3.4</v>
      </c>
      <c r="D411" s="83"/>
      <c r="E411" s="2" t="s">
        <v>1577</v>
      </c>
      <c r="G411" s="2"/>
    </row>
    <row r="412" spans="1:7" ht="31.5" x14ac:dyDescent="0.25">
      <c r="A412" s="46" t="s">
        <v>642</v>
      </c>
      <c r="B412" s="6" t="s">
        <v>643</v>
      </c>
      <c r="C412" s="3" t="str">
        <f t="shared" si="8"/>
        <v>110.1.1.3.4.1</v>
      </c>
      <c r="D412" s="83"/>
      <c r="E412" s="2" t="s">
        <v>1581</v>
      </c>
      <c r="F412" s="2" t="s">
        <v>1533</v>
      </c>
      <c r="G412" s="2"/>
    </row>
    <row r="413" spans="1:7" ht="31.5" x14ac:dyDescent="0.25">
      <c r="A413" s="46" t="s">
        <v>644</v>
      </c>
      <c r="B413" s="6" t="s">
        <v>645</v>
      </c>
      <c r="C413" s="3" t="str">
        <f t="shared" si="8"/>
        <v>110.1.1.3.4.2</v>
      </c>
      <c r="D413" s="83"/>
      <c r="E413" s="2" t="s">
        <v>1541</v>
      </c>
      <c r="G413" s="2"/>
    </row>
    <row r="414" spans="1:7" x14ac:dyDescent="0.25">
      <c r="A414" s="46" t="s">
        <v>646</v>
      </c>
      <c r="B414" s="6" t="s">
        <v>647</v>
      </c>
      <c r="C414" s="3" t="str">
        <f t="shared" si="8"/>
        <v>110.1.1.3.5</v>
      </c>
      <c r="D414" s="83"/>
      <c r="E414" s="2" t="s">
        <v>1577</v>
      </c>
      <c r="G414" s="2"/>
    </row>
    <row r="415" spans="1:7" ht="31.5" x14ac:dyDescent="0.25">
      <c r="A415" s="46" t="s">
        <v>648</v>
      </c>
      <c r="B415" s="6" t="s">
        <v>649</v>
      </c>
      <c r="C415" s="3" t="str">
        <f t="shared" si="8"/>
        <v>110.1.1.3.5.1</v>
      </c>
      <c r="D415" s="83"/>
      <c r="E415" s="2" t="s">
        <v>1532</v>
      </c>
      <c r="F415" s="2" t="s">
        <v>1533</v>
      </c>
      <c r="G415" s="2"/>
    </row>
    <row r="416" spans="1:7" ht="47.25" x14ac:dyDescent="0.25">
      <c r="A416" s="46" t="s">
        <v>650</v>
      </c>
      <c r="B416" s="6" t="s">
        <v>651</v>
      </c>
      <c r="C416" s="3" t="str">
        <f t="shared" si="8"/>
        <v>110.1.1.3.5.2</v>
      </c>
      <c r="D416" s="83"/>
      <c r="E416" s="2" t="s">
        <v>1541</v>
      </c>
      <c r="G416" s="2"/>
    </row>
    <row r="417" spans="1:7" ht="47.25" x14ac:dyDescent="0.25">
      <c r="A417" s="46" t="s">
        <v>652</v>
      </c>
      <c r="B417" s="6" t="s">
        <v>653</v>
      </c>
      <c r="C417" s="3" t="str">
        <f t="shared" si="8"/>
        <v>110.1.1.3.6</v>
      </c>
      <c r="D417" s="83"/>
      <c r="E417" s="2" t="s">
        <v>1532</v>
      </c>
      <c r="F417" s="2" t="s">
        <v>1533</v>
      </c>
      <c r="G417" s="2"/>
    </row>
    <row r="418" spans="1:7" ht="31.5" x14ac:dyDescent="0.25">
      <c r="A418" s="46" t="s">
        <v>654</v>
      </c>
      <c r="B418" s="6" t="s">
        <v>655</v>
      </c>
      <c r="C418" s="3" t="str">
        <f t="shared" si="8"/>
        <v>110.1.1.4</v>
      </c>
      <c r="D418" s="83"/>
      <c r="E418" s="2" t="s">
        <v>1577</v>
      </c>
      <c r="G418" s="2"/>
    </row>
    <row r="419" spans="1:7" x14ac:dyDescent="0.25">
      <c r="A419" s="46" t="s">
        <v>656</v>
      </c>
      <c r="B419" s="6" t="s">
        <v>657</v>
      </c>
      <c r="C419" s="3" t="str">
        <f t="shared" si="8"/>
        <v>110.1.1.4.1</v>
      </c>
      <c r="D419" s="83"/>
      <c r="E419" s="2" t="s">
        <v>1577</v>
      </c>
      <c r="G419" s="2"/>
    </row>
    <row r="420" spans="1:7" x14ac:dyDescent="0.25">
      <c r="A420" s="46" t="s">
        <v>658</v>
      </c>
      <c r="B420" s="6" t="s">
        <v>659</v>
      </c>
      <c r="C420" s="3" t="str">
        <f t="shared" si="8"/>
        <v>110.1.1.4.1.1</v>
      </c>
      <c r="D420" s="83"/>
      <c r="E420" s="2" t="s">
        <v>1532</v>
      </c>
      <c r="F420" s="2" t="s">
        <v>1533</v>
      </c>
      <c r="G420" s="70" t="s">
        <v>3953</v>
      </c>
    </row>
    <row r="421" spans="1:7" ht="47.25" x14ac:dyDescent="0.25">
      <c r="A421" s="46" t="s">
        <v>660</v>
      </c>
      <c r="B421" s="6" t="s">
        <v>661</v>
      </c>
      <c r="C421" s="3" t="str">
        <f t="shared" si="8"/>
        <v>110.1.1.4.1.2</v>
      </c>
      <c r="D421" s="83"/>
      <c r="E421" s="2" t="s">
        <v>1532</v>
      </c>
      <c r="F421" s="2" t="s">
        <v>1533</v>
      </c>
      <c r="G421" s="62" t="s">
        <v>3952</v>
      </c>
    </row>
    <row r="422" spans="1:7" x14ac:dyDescent="0.25">
      <c r="A422" s="46" t="s">
        <v>662</v>
      </c>
      <c r="B422" s="6" t="s">
        <v>633</v>
      </c>
      <c r="C422" s="3" t="str">
        <f t="shared" si="8"/>
        <v>110.1.1.4.2</v>
      </c>
      <c r="D422" s="83"/>
      <c r="E422" s="2" t="s">
        <v>1532</v>
      </c>
      <c r="F422" s="2" t="s">
        <v>1533</v>
      </c>
      <c r="G422" s="62" t="s">
        <v>3966</v>
      </c>
    </row>
    <row r="423" spans="1:7" ht="31.5" x14ac:dyDescent="0.25">
      <c r="A423" s="46" t="s">
        <v>663</v>
      </c>
      <c r="B423" s="6" t="s">
        <v>664</v>
      </c>
      <c r="C423" s="3" t="str">
        <f t="shared" si="8"/>
        <v>110.1.1.4.3</v>
      </c>
      <c r="D423" s="83"/>
      <c r="E423" s="2" t="s">
        <v>1532</v>
      </c>
      <c r="F423" s="2" t="s">
        <v>1533</v>
      </c>
      <c r="G423" s="70" t="s">
        <v>3996</v>
      </c>
    </row>
    <row r="424" spans="1:7" ht="31.5" x14ac:dyDescent="0.25">
      <c r="A424" s="46" t="s">
        <v>665</v>
      </c>
      <c r="B424" s="6" t="s">
        <v>666</v>
      </c>
      <c r="C424" s="3" t="str">
        <f t="shared" si="8"/>
        <v>110.1.1.4.4</v>
      </c>
      <c r="D424" s="83"/>
      <c r="E424" s="2" t="s">
        <v>1577</v>
      </c>
      <c r="G424" s="2"/>
    </row>
    <row r="425" spans="1:7" x14ac:dyDescent="0.25">
      <c r="A425" s="46" t="s">
        <v>667</v>
      </c>
      <c r="B425" s="6" t="s">
        <v>5</v>
      </c>
      <c r="C425" s="3" t="str">
        <f t="shared" si="8"/>
        <v>110.1.1.4.4.1</v>
      </c>
      <c r="D425" s="83"/>
      <c r="E425" s="2" t="s">
        <v>1532</v>
      </c>
      <c r="F425" s="2" t="s">
        <v>1533</v>
      </c>
    </row>
    <row r="426" spans="1:7" ht="31.5" x14ac:dyDescent="0.25">
      <c r="A426" s="46" t="s">
        <v>668</v>
      </c>
      <c r="B426" s="6" t="s">
        <v>669</v>
      </c>
      <c r="C426" s="3" t="str">
        <f t="shared" si="8"/>
        <v>110.1.1.4.4.2</v>
      </c>
      <c r="D426" s="83"/>
      <c r="E426" s="2" t="s">
        <v>1532</v>
      </c>
      <c r="F426" s="2" t="s">
        <v>1533</v>
      </c>
    </row>
    <row r="427" spans="1:7" ht="31.5" x14ac:dyDescent="0.25">
      <c r="A427" s="46" t="s">
        <v>670</v>
      </c>
      <c r="B427" s="6" t="s">
        <v>671</v>
      </c>
      <c r="C427" s="3" t="str">
        <f t="shared" si="8"/>
        <v>110.1.1.4.4.3</v>
      </c>
      <c r="D427" s="83"/>
      <c r="E427" s="2" t="s">
        <v>1532</v>
      </c>
      <c r="F427" s="2" t="s">
        <v>1533</v>
      </c>
    </row>
    <row r="428" spans="1:7" x14ac:dyDescent="0.25">
      <c r="A428" s="46" t="s">
        <v>672</v>
      </c>
      <c r="B428" s="6" t="s">
        <v>647</v>
      </c>
      <c r="C428" s="3" t="str">
        <f t="shared" si="8"/>
        <v>110.1.1.4.5</v>
      </c>
      <c r="D428" s="83"/>
      <c r="E428" s="2" t="s">
        <v>1577</v>
      </c>
      <c r="G428" s="2"/>
    </row>
    <row r="429" spans="1:7" x14ac:dyDescent="0.25">
      <c r="A429" s="46" t="s">
        <v>673</v>
      </c>
      <c r="B429" s="6" t="s">
        <v>674</v>
      </c>
      <c r="C429" s="3" t="str">
        <f t="shared" si="8"/>
        <v>110.1.1.4.5.1</v>
      </c>
      <c r="D429" s="83"/>
      <c r="E429" s="2" t="s">
        <v>1532</v>
      </c>
      <c r="F429" s="2" t="s">
        <v>1533</v>
      </c>
    </row>
    <row r="430" spans="1:7" ht="31.5" x14ac:dyDescent="0.25">
      <c r="A430" s="46" t="s">
        <v>675</v>
      </c>
      <c r="B430" s="6" t="s">
        <v>676</v>
      </c>
      <c r="C430" s="3" t="str">
        <f t="shared" si="8"/>
        <v>110.1.1.4.6</v>
      </c>
      <c r="D430" s="83"/>
      <c r="E430" s="2" t="s">
        <v>1532</v>
      </c>
      <c r="F430" s="2" t="s">
        <v>1533</v>
      </c>
    </row>
    <row r="431" spans="1:7" x14ac:dyDescent="0.25">
      <c r="A431" s="46" t="s">
        <v>677</v>
      </c>
      <c r="B431" s="6" t="s">
        <v>678</v>
      </c>
      <c r="C431" s="3" t="str">
        <f t="shared" si="8"/>
        <v>110.1.1.4.7</v>
      </c>
      <c r="D431" s="83"/>
      <c r="E431" s="2" t="s">
        <v>1532</v>
      </c>
      <c r="F431" s="2" t="s">
        <v>1533</v>
      </c>
    </row>
    <row r="432" spans="1:7" ht="31.5" x14ac:dyDescent="0.25">
      <c r="A432" s="46" t="s">
        <v>679</v>
      </c>
      <c r="B432" s="6" t="s">
        <v>680</v>
      </c>
      <c r="C432" s="3" t="str">
        <f t="shared" si="8"/>
        <v>110.1.1.4.8</v>
      </c>
      <c r="D432" s="83"/>
      <c r="E432" s="2" t="s">
        <v>1532</v>
      </c>
      <c r="F432" s="2" t="s">
        <v>1533</v>
      </c>
    </row>
    <row r="433" spans="1:7" ht="31.5" x14ac:dyDescent="0.25">
      <c r="A433" s="46" t="s">
        <v>681</v>
      </c>
      <c r="B433" s="6" t="s">
        <v>682</v>
      </c>
      <c r="C433" s="3" t="str">
        <f t="shared" si="8"/>
        <v>110.1.1.5</v>
      </c>
      <c r="D433" s="83"/>
      <c r="E433" s="2" t="s">
        <v>1577</v>
      </c>
      <c r="G433" s="2"/>
    </row>
    <row r="434" spans="1:7" x14ac:dyDescent="0.25">
      <c r="A434" s="46" t="s">
        <v>683</v>
      </c>
      <c r="B434" s="6" t="s">
        <v>626</v>
      </c>
      <c r="C434" s="3" t="str">
        <f t="shared" si="8"/>
        <v>110.1.1.5.1</v>
      </c>
      <c r="D434" s="83"/>
      <c r="E434" s="2" t="s">
        <v>2209</v>
      </c>
      <c r="F434" s="2" t="s">
        <v>1533</v>
      </c>
      <c r="G434" s="2"/>
    </row>
    <row r="435" spans="1:7" x14ac:dyDescent="0.25">
      <c r="A435" s="46" t="s">
        <v>684</v>
      </c>
      <c r="B435" s="6" t="s">
        <v>674</v>
      </c>
      <c r="C435" s="3" t="str">
        <f t="shared" si="8"/>
        <v>110.1.1.5.2</v>
      </c>
      <c r="D435" s="83"/>
      <c r="E435" s="2" t="s">
        <v>1577</v>
      </c>
      <c r="G435" s="2"/>
    </row>
    <row r="436" spans="1:7" x14ac:dyDescent="0.25">
      <c r="A436" s="46" t="s">
        <v>685</v>
      </c>
      <c r="B436" s="6" t="s">
        <v>5</v>
      </c>
      <c r="C436" s="3" t="str">
        <f t="shared" si="8"/>
        <v>110.1.1.5.2.1</v>
      </c>
      <c r="D436" s="83"/>
      <c r="E436" s="2" t="s">
        <v>2209</v>
      </c>
      <c r="F436" s="2" t="s">
        <v>1533</v>
      </c>
      <c r="G436" s="2"/>
    </row>
    <row r="437" spans="1:7" x14ac:dyDescent="0.25">
      <c r="A437" s="46" t="s">
        <v>686</v>
      </c>
      <c r="B437" s="6" t="s">
        <v>687</v>
      </c>
      <c r="C437" s="3" t="str">
        <f t="shared" si="8"/>
        <v>110.1.1.5.2.2</v>
      </c>
      <c r="D437" s="83"/>
      <c r="E437" s="2" t="s">
        <v>2209</v>
      </c>
      <c r="F437" s="2" t="s">
        <v>1533</v>
      </c>
      <c r="G437" s="2"/>
    </row>
    <row r="438" spans="1:7" ht="31.5" x14ac:dyDescent="0.25">
      <c r="A438" s="46" t="s">
        <v>688</v>
      </c>
      <c r="B438" s="6" t="s">
        <v>689</v>
      </c>
      <c r="C438" s="3" t="str">
        <f t="shared" si="8"/>
        <v>110.1.1.5.2.3</v>
      </c>
      <c r="D438" s="83"/>
      <c r="E438" s="2" t="s">
        <v>2209</v>
      </c>
      <c r="F438" s="2" t="s">
        <v>1533</v>
      </c>
      <c r="G438" s="2"/>
    </row>
    <row r="439" spans="1:7" ht="31.5" x14ac:dyDescent="0.25">
      <c r="A439" s="46" t="s">
        <v>690</v>
      </c>
      <c r="B439" s="6" t="s">
        <v>691</v>
      </c>
      <c r="C439" s="3" t="str">
        <f t="shared" si="8"/>
        <v>110.1.1.5.2.4</v>
      </c>
      <c r="D439" s="83"/>
      <c r="E439" s="2" t="s">
        <v>2209</v>
      </c>
      <c r="F439" s="2" t="s">
        <v>1533</v>
      </c>
      <c r="G439" s="2"/>
    </row>
    <row r="440" spans="1:7" x14ac:dyDescent="0.25">
      <c r="A440" s="46" t="s">
        <v>692</v>
      </c>
      <c r="B440" s="6" t="s">
        <v>693</v>
      </c>
      <c r="C440" s="3" t="str">
        <f t="shared" si="8"/>
        <v>110.1.1.5.3</v>
      </c>
      <c r="D440" s="83"/>
      <c r="E440" s="2" t="s">
        <v>1577</v>
      </c>
      <c r="G440" s="2"/>
    </row>
    <row r="441" spans="1:7" x14ac:dyDescent="0.25">
      <c r="A441" s="46" t="s">
        <v>694</v>
      </c>
      <c r="B441" s="6" t="s">
        <v>674</v>
      </c>
      <c r="C441" s="3" t="str">
        <f t="shared" si="8"/>
        <v>110.1.1.5.3.1</v>
      </c>
      <c r="D441" s="83"/>
      <c r="E441" s="2" t="s">
        <v>2209</v>
      </c>
      <c r="F441" s="2" t="s">
        <v>1533</v>
      </c>
      <c r="G441" s="2"/>
    </row>
    <row r="442" spans="1:7" ht="31.5" x14ac:dyDescent="0.25">
      <c r="A442" s="46" t="s">
        <v>695</v>
      </c>
      <c r="B442" s="6" t="s">
        <v>696</v>
      </c>
      <c r="C442" s="3" t="str">
        <f t="shared" si="8"/>
        <v>110.1.1.5.3.2</v>
      </c>
      <c r="D442" s="83"/>
      <c r="E442" s="2" t="s">
        <v>2209</v>
      </c>
      <c r="F442" s="2" t="s">
        <v>1533</v>
      </c>
      <c r="G442" s="2"/>
    </row>
    <row r="443" spans="1:7" ht="31.5" x14ac:dyDescent="0.25">
      <c r="A443" s="46" t="s">
        <v>697</v>
      </c>
      <c r="B443" s="6" t="s">
        <v>698</v>
      </c>
      <c r="C443" s="3" t="str">
        <f t="shared" si="8"/>
        <v>110.1.1.5.4</v>
      </c>
      <c r="D443" s="83"/>
      <c r="E443" s="2" t="s">
        <v>2209</v>
      </c>
      <c r="F443" s="2" t="s">
        <v>1533</v>
      </c>
      <c r="G443" s="2"/>
    </row>
    <row r="444" spans="1:7" x14ac:dyDescent="0.25">
      <c r="A444" s="46" t="s">
        <v>699</v>
      </c>
      <c r="B444" s="6" t="s">
        <v>700</v>
      </c>
      <c r="C444" s="3" t="str">
        <f t="shared" si="8"/>
        <v>110.1.1.5.5</v>
      </c>
      <c r="D444" s="83"/>
      <c r="E444" s="2" t="s">
        <v>2209</v>
      </c>
      <c r="F444" s="2" t="s">
        <v>1533</v>
      </c>
      <c r="G444" s="2"/>
    </row>
    <row r="445" spans="1:7" x14ac:dyDescent="0.25">
      <c r="A445" s="46" t="s">
        <v>701</v>
      </c>
      <c r="B445" s="6" t="s">
        <v>702</v>
      </c>
      <c r="C445" s="3" t="str">
        <f t="shared" si="8"/>
        <v>110.1.2</v>
      </c>
      <c r="D445" s="83"/>
      <c r="E445" s="2" t="s">
        <v>1577</v>
      </c>
      <c r="G445" s="2"/>
    </row>
    <row r="446" spans="1:7" x14ac:dyDescent="0.25">
      <c r="A446" s="46" t="s">
        <v>703</v>
      </c>
      <c r="B446" s="6" t="s">
        <v>5</v>
      </c>
      <c r="C446" s="3" t="str">
        <f t="shared" si="8"/>
        <v>110.1.2.1</v>
      </c>
      <c r="D446" s="83"/>
      <c r="E446" s="2" t="s">
        <v>1577</v>
      </c>
      <c r="G446" s="2"/>
    </row>
    <row r="447" spans="1:7" x14ac:dyDescent="0.25">
      <c r="A447" s="46" t="s">
        <v>704</v>
      </c>
      <c r="B447" s="6" t="s">
        <v>44</v>
      </c>
      <c r="C447" s="3" t="str">
        <f t="shared" si="8"/>
        <v>110.1.2.2</v>
      </c>
      <c r="D447" s="83"/>
      <c r="E447" s="2" t="s">
        <v>1541</v>
      </c>
      <c r="G447" s="2"/>
    </row>
    <row r="448" spans="1:7" x14ac:dyDescent="0.25">
      <c r="A448" s="46" t="s">
        <v>705</v>
      </c>
      <c r="B448" s="6" t="s">
        <v>706</v>
      </c>
      <c r="C448" s="3" t="str">
        <f t="shared" si="8"/>
        <v>110.1.2.2.1</v>
      </c>
      <c r="D448" s="83"/>
      <c r="E448" s="2" t="s">
        <v>1541</v>
      </c>
      <c r="G448" s="2"/>
    </row>
    <row r="449" spans="1:7" ht="63" x14ac:dyDescent="0.25">
      <c r="A449" s="46" t="s">
        <v>707</v>
      </c>
      <c r="B449" s="6" t="s">
        <v>708</v>
      </c>
      <c r="C449" s="3" t="str">
        <f t="shared" si="8"/>
        <v>110.1.2.2.1.1</v>
      </c>
      <c r="D449" s="83"/>
      <c r="E449" s="2" t="s">
        <v>4005</v>
      </c>
      <c r="F449" s="2" t="s">
        <v>1533</v>
      </c>
      <c r="G449" s="2"/>
    </row>
    <row r="450" spans="1:7" ht="31.5" x14ac:dyDescent="0.25">
      <c r="A450" s="46" t="s">
        <v>709</v>
      </c>
      <c r="B450" s="6" t="s">
        <v>607</v>
      </c>
      <c r="C450" s="3" t="str">
        <f t="shared" si="8"/>
        <v>110.1.2.2.1.2</v>
      </c>
      <c r="D450" s="83"/>
      <c r="E450" s="2" t="s">
        <v>4005</v>
      </c>
      <c r="F450" s="2" t="s">
        <v>1533</v>
      </c>
      <c r="G450" s="2"/>
    </row>
    <row r="451" spans="1:7" ht="31.5" x14ac:dyDescent="0.25">
      <c r="A451" s="46" t="s">
        <v>710</v>
      </c>
      <c r="B451" s="6" t="s">
        <v>603</v>
      </c>
      <c r="C451" s="3" t="str">
        <f t="shared" si="8"/>
        <v>110.1.2.2.1.3</v>
      </c>
      <c r="D451" s="83"/>
      <c r="E451" s="2" t="s">
        <v>1532</v>
      </c>
      <c r="F451" s="2" t="s">
        <v>1533</v>
      </c>
      <c r="G451" s="2"/>
    </row>
    <row r="452" spans="1:7" ht="31.5" x14ac:dyDescent="0.25">
      <c r="A452" s="46" t="s">
        <v>711</v>
      </c>
      <c r="B452" s="6" t="s">
        <v>601</v>
      </c>
      <c r="C452" s="3" t="str">
        <f t="shared" si="8"/>
        <v>110.1.2.2.1.4</v>
      </c>
      <c r="D452" s="83"/>
      <c r="E452" s="2" t="s">
        <v>1532</v>
      </c>
      <c r="F452" s="2" t="s">
        <v>1533</v>
      </c>
      <c r="G452" s="2"/>
    </row>
    <row r="453" spans="1:7" ht="31.5" x14ac:dyDescent="0.25">
      <c r="A453" s="46" t="s">
        <v>712</v>
      </c>
      <c r="B453" s="6" t="s">
        <v>605</v>
      </c>
      <c r="C453" s="3" t="str">
        <f t="shared" si="8"/>
        <v>110.1.2.2.1.5</v>
      </c>
      <c r="D453" s="83"/>
      <c r="E453" s="2" t="s">
        <v>1532</v>
      </c>
      <c r="F453" s="2" t="s">
        <v>1533</v>
      </c>
      <c r="G453" s="2"/>
    </row>
    <row r="454" spans="1:7" ht="31.5" x14ac:dyDescent="0.25">
      <c r="A454" s="46" t="s">
        <v>713</v>
      </c>
      <c r="B454" s="6" t="s">
        <v>714</v>
      </c>
      <c r="C454" s="3" t="str">
        <f t="shared" si="8"/>
        <v>110.1.2.2.1.6</v>
      </c>
      <c r="D454" s="83"/>
      <c r="E454" s="2" t="s">
        <v>4005</v>
      </c>
      <c r="F454" s="2" t="s">
        <v>1533</v>
      </c>
      <c r="G454" s="2"/>
    </row>
    <row r="455" spans="1:7" ht="31.5" x14ac:dyDescent="0.25">
      <c r="A455" s="46" t="s">
        <v>715</v>
      </c>
      <c r="B455" s="6" t="s">
        <v>716</v>
      </c>
      <c r="C455" s="3" t="str">
        <f t="shared" si="8"/>
        <v>110.1.2.2.2</v>
      </c>
      <c r="D455" s="83"/>
      <c r="E455" s="2" t="s">
        <v>1541</v>
      </c>
      <c r="G455" s="2"/>
    </row>
    <row r="456" spans="1:7" ht="63" x14ac:dyDescent="0.25">
      <c r="A456" s="46" t="s">
        <v>717</v>
      </c>
      <c r="B456" s="6" t="s">
        <v>708</v>
      </c>
      <c r="C456" s="3" t="str">
        <f t="shared" si="8"/>
        <v>110.1.2.2.2.1</v>
      </c>
      <c r="D456" s="83"/>
      <c r="E456" s="2" t="s">
        <v>1541</v>
      </c>
      <c r="G456" s="2"/>
    </row>
    <row r="457" spans="1:7" x14ac:dyDescent="0.25">
      <c r="A457" s="46" t="s">
        <v>718</v>
      </c>
      <c r="B457" s="6" t="s">
        <v>613</v>
      </c>
      <c r="C457" s="3" t="str">
        <f t="shared" si="8"/>
        <v>110.1.2.2.3</v>
      </c>
      <c r="D457" s="83"/>
      <c r="E457" s="2" t="s">
        <v>1541</v>
      </c>
      <c r="G457" s="2"/>
    </row>
    <row r="458" spans="1:7" ht="31.5" x14ac:dyDescent="0.25">
      <c r="A458" s="46" t="s">
        <v>719</v>
      </c>
      <c r="B458" s="6" t="s">
        <v>615</v>
      </c>
      <c r="C458" s="3" t="str">
        <f t="shared" si="8"/>
        <v>110.1.2.2.3.1</v>
      </c>
      <c r="D458" s="83"/>
      <c r="E458" s="2" t="s">
        <v>1541</v>
      </c>
      <c r="G458" s="2"/>
    </row>
    <row r="459" spans="1:7" ht="31.5" x14ac:dyDescent="0.25">
      <c r="A459" s="46" t="s">
        <v>720</v>
      </c>
      <c r="B459" s="6" t="s">
        <v>617</v>
      </c>
      <c r="C459" s="3" t="str">
        <f t="shared" si="8"/>
        <v>110.1.2.2.3.2</v>
      </c>
      <c r="D459" s="83"/>
      <c r="E459" s="2" t="s">
        <v>1541</v>
      </c>
      <c r="G459" s="2"/>
    </row>
    <row r="460" spans="1:7" x14ac:dyDescent="0.25">
      <c r="A460" s="46" t="s">
        <v>721</v>
      </c>
      <c r="B460" s="6" t="s">
        <v>599</v>
      </c>
      <c r="C460" s="3" t="str">
        <f t="shared" si="8"/>
        <v>110.1.2.2.3.3</v>
      </c>
      <c r="D460" s="83"/>
      <c r="E460" s="2" t="s">
        <v>1541</v>
      </c>
      <c r="G460" s="2"/>
    </row>
    <row r="461" spans="1:7" ht="31.5" x14ac:dyDescent="0.25">
      <c r="A461" s="46" t="s">
        <v>722</v>
      </c>
      <c r="B461" s="6" t="s">
        <v>467</v>
      </c>
      <c r="C461" s="3" t="str">
        <f t="shared" si="8"/>
        <v>110.1.2.3</v>
      </c>
      <c r="D461" s="83"/>
      <c r="E461" s="2" t="s">
        <v>1577</v>
      </c>
      <c r="G461" s="2"/>
    </row>
    <row r="462" spans="1:7" x14ac:dyDescent="0.25">
      <c r="A462" s="46" t="s">
        <v>723</v>
      </c>
      <c r="B462" s="6" t="s">
        <v>706</v>
      </c>
      <c r="C462" s="3" t="str">
        <f t="shared" ref="C462:C526" si="9">IFERROR(LEFT(A462,FIND(".",A462,1)-1) + 100 &amp; RIGHT(A462,LEN(A462)-FIND(".", A462,1)+1), 100 + A462)</f>
        <v>110.1.2.3.1</v>
      </c>
      <c r="D462" s="83"/>
      <c r="E462" s="2" t="s">
        <v>1577</v>
      </c>
      <c r="G462" s="2"/>
    </row>
    <row r="463" spans="1:7" x14ac:dyDescent="0.25">
      <c r="A463" s="46" t="s">
        <v>724</v>
      </c>
      <c r="B463" s="6" t="s">
        <v>725</v>
      </c>
      <c r="C463" s="3" t="str">
        <f t="shared" si="9"/>
        <v>110.1.2.3.1.1</v>
      </c>
      <c r="D463" s="83"/>
      <c r="E463" s="2" t="s">
        <v>4005</v>
      </c>
      <c r="F463" s="2" t="s">
        <v>1533</v>
      </c>
      <c r="G463" s="2"/>
    </row>
    <row r="464" spans="1:7" ht="31.5" x14ac:dyDescent="0.25">
      <c r="A464" s="46" t="s">
        <v>726</v>
      </c>
      <c r="B464" s="6" t="s">
        <v>631</v>
      </c>
      <c r="C464" s="3" t="str">
        <f t="shared" si="9"/>
        <v>110.1.2.3.1.2</v>
      </c>
      <c r="D464" s="83"/>
      <c r="E464" s="2" t="s">
        <v>4005</v>
      </c>
      <c r="F464" s="2" t="s">
        <v>1533</v>
      </c>
      <c r="G464" s="2"/>
    </row>
    <row r="465" spans="1:7" ht="31.5" x14ac:dyDescent="0.25">
      <c r="A465" s="46" t="s">
        <v>727</v>
      </c>
      <c r="B465" s="6" t="s">
        <v>728</v>
      </c>
      <c r="C465" s="3" t="str">
        <f t="shared" si="9"/>
        <v>110.1.2.3.1.3</v>
      </c>
      <c r="D465" s="83"/>
      <c r="E465" s="2" t="s">
        <v>4005</v>
      </c>
      <c r="F465" s="2" t="s">
        <v>1533</v>
      </c>
      <c r="G465" s="2"/>
    </row>
    <row r="466" spans="1:7" ht="31.5" x14ac:dyDescent="0.25">
      <c r="A466" s="46" t="s">
        <v>729</v>
      </c>
      <c r="B466" s="6" t="s">
        <v>730</v>
      </c>
      <c r="C466" s="3" t="str">
        <f t="shared" si="9"/>
        <v>110.1.2.3.1.4</v>
      </c>
      <c r="D466" s="83"/>
      <c r="E466" s="2" t="s">
        <v>4005</v>
      </c>
      <c r="F466" s="2" t="s">
        <v>1533</v>
      </c>
      <c r="G466" s="2"/>
    </row>
    <row r="467" spans="1:7" ht="31.5" x14ac:dyDescent="0.25">
      <c r="A467" s="46" t="s">
        <v>731</v>
      </c>
      <c r="B467" s="6" t="s">
        <v>716</v>
      </c>
      <c r="C467" s="3" t="str">
        <f t="shared" si="9"/>
        <v>110.1.2.3.2</v>
      </c>
      <c r="D467" s="83"/>
      <c r="E467" s="2" t="s">
        <v>1577</v>
      </c>
      <c r="G467" s="2"/>
    </row>
    <row r="468" spans="1:7" x14ac:dyDescent="0.25">
      <c r="A468" s="46" t="s">
        <v>732</v>
      </c>
      <c r="B468" s="6" t="s">
        <v>725</v>
      </c>
      <c r="C468" s="3" t="str">
        <f t="shared" si="9"/>
        <v>110.1.2.3.2.1</v>
      </c>
      <c r="D468" s="83"/>
      <c r="E468" s="2" t="s">
        <v>1541</v>
      </c>
      <c r="G468" s="2"/>
    </row>
    <row r="469" spans="1:7" ht="47.25" x14ac:dyDescent="0.25">
      <c r="A469" s="46" t="s">
        <v>733</v>
      </c>
      <c r="B469" s="6" t="s">
        <v>734</v>
      </c>
      <c r="C469" s="3" t="str">
        <f t="shared" si="9"/>
        <v>110.1.2.3.2.2</v>
      </c>
      <c r="D469" s="83"/>
      <c r="E469" s="2" t="s">
        <v>1541</v>
      </c>
      <c r="G469" s="2"/>
    </row>
    <row r="470" spans="1:7" ht="31.5" x14ac:dyDescent="0.25">
      <c r="A470" s="46" t="s">
        <v>735</v>
      </c>
      <c r="B470" s="6" t="s">
        <v>635</v>
      </c>
      <c r="C470" s="3" t="str">
        <f t="shared" si="9"/>
        <v>110.1.2.3.3</v>
      </c>
      <c r="D470" s="83"/>
      <c r="E470" s="2" t="s">
        <v>1577</v>
      </c>
      <c r="G470" s="2"/>
    </row>
    <row r="471" spans="1:7" ht="31.5" x14ac:dyDescent="0.25">
      <c r="A471" s="46" t="s">
        <v>736</v>
      </c>
      <c r="B471" s="6" t="s">
        <v>737</v>
      </c>
      <c r="C471" s="3" t="str">
        <f t="shared" si="9"/>
        <v>110.1.2.3.3.1</v>
      </c>
      <c r="D471" s="83"/>
      <c r="E471" s="2" t="s">
        <v>1581</v>
      </c>
      <c r="F471" s="2" t="s">
        <v>1537</v>
      </c>
      <c r="G471" s="2"/>
    </row>
    <row r="472" spans="1:7" ht="47.25" x14ac:dyDescent="0.25">
      <c r="A472" s="46" t="s">
        <v>738</v>
      </c>
      <c r="B472" s="6" t="s">
        <v>739</v>
      </c>
      <c r="C472" s="3" t="str">
        <f t="shared" si="9"/>
        <v>110.1.2.3.3.2</v>
      </c>
      <c r="D472" s="83"/>
      <c r="E472" s="2" t="s">
        <v>1541</v>
      </c>
      <c r="G472" s="2"/>
    </row>
    <row r="473" spans="1:7" ht="31.5" x14ac:dyDescent="0.25">
      <c r="A473" s="46" t="s">
        <v>740</v>
      </c>
      <c r="B473" s="6" t="s">
        <v>641</v>
      </c>
      <c r="C473" s="3" t="str">
        <f t="shared" si="9"/>
        <v>110.1.2.3.4</v>
      </c>
      <c r="D473" s="83"/>
      <c r="E473" s="2" t="s">
        <v>1577</v>
      </c>
      <c r="G473" s="2"/>
    </row>
    <row r="474" spans="1:7" ht="31.5" x14ac:dyDescent="0.25">
      <c r="A474" s="46" t="s">
        <v>741</v>
      </c>
      <c r="B474" s="6" t="s">
        <v>742</v>
      </c>
      <c r="C474" s="3" t="str">
        <f t="shared" si="9"/>
        <v>110.1.2.3.4.1</v>
      </c>
      <c r="D474" s="83"/>
      <c r="E474" s="2" t="s">
        <v>1581</v>
      </c>
      <c r="F474" s="2" t="s">
        <v>1533</v>
      </c>
      <c r="G474" s="2"/>
    </row>
    <row r="475" spans="1:7" ht="31.5" x14ac:dyDescent="0.25">
      <c r="A475" s="46" t="s">
        <v>743</v>
      </c>
      <c r="B475" s="6" t="s">
        <v>744</v>
      </c>
      <c r="C475" s="3" t="str">
        <f t="shared" si="9"/>
        <v>110.1.2.3.4.2</v>
      </c>
      <c r="D475" s="83"/>
      <c r="E475" s="2" t="s">
        <v>1541</v>
      </c>
      <c r="G475" s="2"/>
    </row>
    <row r="476" spans="1:7" ht="31.5" x14ac:dyDescent="0.25">
      <c r="A476" s="46" t="s">
        <v>745</v>
      </c>
      <c r="B476" s="6" t="s">
        <v>655</v>
      </c>
      <c r="C476" s="3" t="str">
        <f t="shared" si="9"/>
        <v>110.1.2.4</v>
      </c>
      <c r="D476" s="83"/>
      <c r="E476" s="2" t="s">
        <v>1577</v>
      </c>
      <c r="G476" s="2"/>
    </row>
    <row r="477" spans="1:7" x14ac:dyDescent="0.25">
      <c r="A477" s="46" t="s">
        <v>746</v>
      </c>
      <c r="B477" s="6" t="s">
        <v>706</v>
      </c>
      <c r="C477" s="3" t="str">
        <f t="shared" si="9"/>
        <v>110.1.2.4.1</v>
      </c>
      <c r="D477" s="83"/>
      <c r="E477" s="2" t="s">
        <v>1577</v>
      </c>
      <c r="G477" s="2"/>
    </row>
    <row r="478" spans="1:7" ht="63" x14ac:dyDescent="0.25">
      <c r="A478" s="46" t="s">
        <v>747</v>
      </c>
      <c r="B478" s="6" t="s">
        <v>748</v>
      </c>
      <c r="C478" s="3" t="str">
        <f t="shared" si="9"/>
        <v>110.1.2.4.1.1</v>
      </c>
      <c r="D478" s="83"/>
      <c r="E478" s="2" t="s">
        <v>1532</v>
      </c>
      <c r="F478" s="2" t="s">
        <v>1533</v>
      </c>
      <c r="G478" s="2"/>
    </row>
    <row r="479" spans="1:7" x14ac:dyDescent="0.25">
      <c r="A479" s="46" t="s">
        <v>749</v>
      </c>
      <c r="B479" s="6" t="s">
        <v>678</v>
      </c>
      <c r="C479" s="3" t="str">
        <f t="shared" si="9"/>
        <v>110.1.2.4.1.2</v>
      </c>
      <c r="D479" s="83"/>
      <c r="E479" s="2" t="s">
        <v>1532</v>
      </c>
      <c r="F479" s="2" t="s">
        <v>1533</v>
      </c>
      <c r="G479" s="2"/>
    </row>
    <row r="480" spans="1:7" ht="31.5" x14ac:dyDescent="0.25">
      <c r="A480" s="46" t="s">
        <v>750</v>
      </c>
      <c r="B480" s="6" t="s">
        <v>680</v>
      </c>
      <c r="C480" s="3" t="str">
        <f t="shared" si="9"/>
        <v>110.1.2.4.1.3</v>
      </c>
      <c r="D480" s="83"/>
      <c r="E480" s="2" t="s">
        <v>1532</v>
      </c>
      <c r="F480" s="2" t="s">
        <v>1533</v>
      </c>
      <c r="G480" s="2"/>
    </row>
    <row r="481" spans="1:9" ht="31.5" x14ac:dyDescent="0.25">
      <c r="A481" s="46" t="s">
        <v>751</v>
      </c>
      <c r="B481" s="6" t="s">
        <v>664</v>
      </c>
      <c r="C481" s="3" t="str">
        <f t="shared" si="9"/>
        <v>110.1.2.4.2</v>
      </c>
      <c r="D481" s="83"/>
      <c r="E481" s="2" t="s">
        <v>1532</v>
      </c>
      <c r="F481" s="2" t="s">
        <v>1533</v>
      </c>
      <c r="G481" s="2"/>
    </row>
    <row r="482" spans="1:9" ht="31.5" x14ac:dyDescent="0.25">
      <c r="A482" s="46" t="s">
        <v>752</v>
      </c>
      <c r="B482" s="6" t="s">
        <v>666</v>
      </c>
      <c r="C482" s="3" t="str">
        <f t="shared" si="9"/>
        <v>110.1.2.4.3</v>
      </c>
      <c r="D482" s="83"/>
      <c r="E482" s="2" t="s">
        <v>1577</v>
      </c>
      <c r="G482" s="2"/>
    </row>
    <row r="483" spans="1:9" x14ac:dyDescent="0.25">
      <c r="A483" s="46" t="s">
        <v>753</v>
      </c>
      <c r="B483" s="6" t="s">
        <v>5</v>
      </c>
      <c r="C483" s="3" t="str">
        <f t="shared" si="9"/>
        <v>110.1.2.4.3.1</v>
      </c>
      <c r="D483" s="83"/>
      <c r="E483" s="2" t="s">
        <v>1532</v>
      </c>
      <c r="F483" s="2" t="s">
        <v>1533</v>
      </c>
    </row>
    <row r="484" spans="1:9" ht="31.5" x14ac:dyDescent="0.25">
      <c r="A484" s="46" t="s">
        <v>754</v>
      </c>
      <c r="B484" s="6" t="s">
        <v>669</v>
      </c>
      <c r="C484" s="3" t="str">
        <f t="shared" si="9"/>
        <v>110.1.2.4.3.2</v>
      </c>
      <c r="D484" s="83"/>
      <c r="E484" s="2" t="s">
        <v>1532</v>
      </c>
      <c r="F484" s="2" t="s">
        <v>1533</v>
      </c>
    </row>
    <row r="485" spans="1:9" ht="31.5" x14ac:dyDescent="0.25">
      <c r="A485" s="46" t="s">
        <v>755</v>
      </c>
      <c r="B485" s="6" t="s">
        <v>671</v>
      </c>
      <c r="C485" s="3" t="str">
        <f t="shared" si="9"/>
        <v>110.1.2.4.3.3</v>
      </c>
      <c r="D485" s="83"/>
      <c r="E485" s="2" t="s">
        <v>1532</v>
      </c>
      <c r="F485" s="2" t="s">
        <v>1533</v>
      </c>
    </row>
    <row r="486" spans="1:9" ht="31.5" x14ac:dyDescent="0.25">
      <c r="A486" s="46" t="s">
        <v>3997</v>
      </c>
      <c r="B486" s="6" t="s">
        <v>3998</v>
      </c>
      <c r="C486" s="3" t="str">
        <f t="shared" si="9"/>
        <v>110.1.2.4.3.4</v>
      </c>
      <c r="D486" s="83"/>
      <c r="E486" s="2" t="s">
        <v>1532</v>
      </c>
      <c r="F486" s="2" t="s">
        <v>1533</v>
      </c>
      <c r="I486" s="2" t="s">
        <v>3999</v>
      </c>
    </row>
    <row r="487" spans="1:9" ht="31.5" x14ac:dyDescent="0.25">
      <c r="A487" s="46" t="s">
        <v>756</v>
      </c>
      <c r="B487" s="6" t="s">
        <v>682</v>
      </c>
      <c r="C487" s="3" t="str">
        <f t="shared" si="9"/>
        <v>110.1.2.5</v>
      </c>
      <c r="D487" s="83"/>
      <c r="E487" s="2" t="s">
        <v>1577</v>
      </c>
      <c r="G487" s="2"/>
    </row>
    <row r="488" spans="1:9" x14ac:dyDescent="0.25">
      <c r="A488" s="46" t="s">
        <v>757</v>
      </c>
      <c r="B488" s="6" t="s">
        <v>674</v>
      </c>
      <c r="C488" s="3" t="str">
        <f t="shared" si="9"/>
        <v>110.1.2.5.1</v>
      </c>
      <c r="D488" s="83"/>
      <c r="E488" s="2" t="s">
        <v>1577</v>
      </c>
      <c r="G488" s="2"/>
    </row>
    <row r="489" spans="1:9" x14ac:dyDescent="0.25">
      <c r="A489" s="46" t="s">
        <v>758</v>
      </c>
      <c r="B489" s="6" t="s">
        <v>5</v>
      </c>
      <c r="C489" s="3" t="str">
        <f t="shared" si="9"/>
        <v>110.1.2.5.1.1</v>
      </c>
      <c r="D489" s="83"/>
      <c r="E489" s="2" t="s">
        <v>3943</v>
      </c>
      <c r="G489" s="2"/>
    </row>
    <row r="490" spans="1:9" x14ac:dyDescent="0.25">
      <c r="A490" s="46" t="s">
        <v>759</v>
      </c>
      <c r="B490" s="6" t="s">
        <v>760</v>
      </c>
      <c r="C490" s="3" t="str">
        <f t="shared" si="9"/>
        <v>110.1.2.5.1.2</v>
      </c>
      <c r="D490" s="83"/>
      <c r="E490" s="2" t="s">
        <v>3943</v>
      </c>
      <c r="G490" s="2"/>
    </row>
    <row r="491" spans="1:9" x14ac:dyDescent="0.25">
      <c r="A491" s="46" t="s">
        <v>761</v>
      </c>
      <c r="B491" s="6" t="s">
        <v>762</v>
      </c>
      <c r="C491" s="3" t="str">
        <f t="shared" si="9"/>
        <v>110.1.2.5.1.3</v>
      </c>
      <c r="D491" s="83"/>
      <c r="E491" s="2" t="s">
        <v>3943</v>
      </c>
      <c r="G491" s="2"/>
    </row>
    <row r="492" spans="1:9" x14ac:dyDescent="0.25">
      <c r="A492" s="46" t="s">
        <v>763</v>
      </c>
      <c r="B492" s="6" t="s">
        <v>764</v>
      </c>
      <c r="C492" s="3" t="str">
        <f t="shared" si="9"/>
        <v>110.1.2.5.1.4</v>
      </c>
      <c r="D492" s="83"/>
      <c r="E492" s="2" t="s">
        <v>3943</v>
      </c>
      <c r="G492" s="2"/>
    </row>
    <row r="493" spans="1:9" ht="31.5" x14ac:dyDescent="0.25">
      <c r="A493" s="46" t="s">
        <v>765</v>
      </c>
      <c r="B493" s="6" t="s">
        <v>766</v>
      </c>
      <c r="C493" s="3" t="str">
        <f t="shared" si="9"/>
        <v>110.1.2.5.1.5</v>
      </c>
      <c r="D493" s="83"/>
      <c r="E493" s="2" t="s">
        <v>3943</v>
      </c>
      <c r="G493" s="2"/>
    </row>
    <row r="494" spans="1:9" ht="31.5" x14ac:dyDescent="0.25">
      <c r="A494" s="46" t="s">
        <v>767</v>
      </c>
      <c r="B494" s="6" t="s">
        <v>768</v>
      </c>
      <c r="C494" s="3" t="str">
        <f t="shared" si="9"/>
        <v>110.1.2.5.1.6</v>
      </c>
      <c r="D494" s="83"/>
      <c r="E494" s="2" t="s">
        <v>3943</v>
      </c>
      <c r="G494" s="2"/>
    </row>
    <row r="495" spans="1:9" ht="31.5" x14ac:dyDescent="0.25">
      <c r="A495" s="46" t="s">
        <v>769</v>
      </c>
      <c r="B495" s="6" t="s">
        <v>698</v>
      </c>
      <c r="C495" s="3" t="str">
        <f t="shared" si="9"/>
        <v>110.1.2.5.1.7</v>
      </c>
      <c r="D495" s="83"/>
      <c r="E495" s="2" t="s">
        <v>3943</v>
      </c>
      <c r="G495" s="2"/>
    </row>
    <row r="496" spans="1:9" x14ac:dyDescent="0.25">
      <c r="A496" s="46" t="s">
        <v>770</v>
      </c>
      <c r="B496" s="6" t="s">
        <v>700</v>
      </c>
      <c r="C496" s="3" t="str">
        <f t="shared" si="9"/>
        <v>110.1.2.5.1.8</v>
      </c>
      <c r="D496" s="83"/>
      <c r="E496" s="2" t="s">
        <v>3943</v>
      </c>
      <c r="G496" s="2"/>
    </row>
    <row r="497" spans="1:7" ht="31.5" x14ac:dyDescent="0.25">
      <c r="A497" s="46" t="s">
        <v>771</v>
      </c>
      <c r="B497" s="6" t="s">
        <v>772</v>
      </c>
      <c r="C497" s="3" t="str">
        <f t="shared" si="9"/>
        <v>110.1.3</v>
      </c>
      <c r="D497" s="83"/>
      <c r="E497" s="2" t="s">
        <v>1577</v>
      </c>
      <c r="G497" s="2"/>
    </row>
    <row r="498" spans="1:7" x14ac:dyDescent="0.25">
      <c r="A498" s="46" t="s">
        <v>773</v>
      </c>
      <c r="B498" s="6" t="s">
        <v>5</v>
      </c>
      <c r="C498" s="3" t="str">
        <f t="shared" si="9"/>
        <v>110.1.3.1</v>
      </c>
      <c r="D498" s="83"/>
      <c r="E498" s="2" t="s">
        <v>3943</v>
      </c>
      <c r="G498" s="2"/>
    </row>
    <row r="499" spans="1:7" x14ac:dyDescent="0.25">
      <c r="A499" s="46" t="s">
        <v>774</v>
      </c>
      <c r="B499" s="6" t="s">
        <v>34</v>
      </c>
      <c r="C499" s="3" t="str">
        <f t="shared" si="9"/>
        <v>110.1.3.2</v>
      </c>
      <c r="D499" s="83"/>
      <c r="E499" s="2" t="s">
        <v>1541</v>
      </c>
      <c r="G499" s="2"/>
    </row>
    <row r="500" spans="1:7" x14ac:dyDescent="0.25">
      <c r="A500" s="46" t="s">
        <v>775</v>
      </c>
      <c r="B500" s="6" t="s">
        <v>776</v>
      </c>
      <c r="C500" s="3" t="str">
        <f t="shared" si="9"/>
        <v>110.1.3.3</v>
      </c>
      <c r="D500" s="83"/>
      <c r="E500" s="2" t="s">
        <v>1541</v>
      </c>
      <c r="G500" s="2"/>
    </row>
    <row r="501" spans="1:7" x14ac:dyDescent="0.25">
      <c r="A501" s="46" t="s">
        <v>777</v>
      </c>
      <c r="B501" s="6" t="s">
        <v>249</v>
      </c>
      <c r="C501" s="3" t="str">
        <f t="shared" si="9"/>
        <v>110.1.3.4</v>
      </c>
      <c r="D501" s="83"/>
      <c r="E501" s="2" t="s">
        <v>1577</v>
      </c>
      <c r="G501" s="2"/>
    </row>
    <row r="502" spans="1:7" ht="31.5" x14ac:dyDescent="0.25">
      <c r="A502" s="46" t="s">
        <v>778</v>
      </c>
      <c r="B502" s="6" t="s">
        <v>779</v>
      </c>
      <c r="C502" s="3" t="str">
        <f t="shared" si="9"/>
        <v>110.1.3.4.1</v>
      </c>
      <c r="D502" s="83"/>
      <c r="E502" s="2" t="s">
        <v>3943</v>
      </c>
      <c r="G502" s="2"/>
    </row>
    <row r="503" spans="1:7" ht="31.5" x14ac:dyDescent="0.25">
      <c r="A503" s="46" t="s">
        <v>780</v>
      </c>
      <c r="B503" s="6" t="s">
        <v>781</v>
      </c>
      <c r="C503" s="3" t="str">
        <f t="shared" si="9"/>
        <v>110.1.3.4.2</v>
      </c>
      <c r="D503" s="83"/>
      <c r="E503" s="2" t="s">
        <v>3943</v>
      </c>
      <c r="G503" s="2"/>
    </row>
    <row r="504" spans="1:7" ht="31.5" x14ac:dyDescent="0.25">
      <c r="A504" s="46" t="s">
        <v>782</v>
      </c>
      <c r="B504" s="6" t="s">
        <v>783</v>
      </c>
      <c r="C504" s="3" t="str">
        <f t="shared" si="9"/>
        <v>110.1.3.4.3</v>
      </c>
      <c r="D504" s="83"/>
      <c r="E504" s="2" t="s">
        <v>3943</v>
      </c>
      <c r="G504" s="2"/>
    </row>
    <row r="505" spans="1:7" x14ac:dyDescent="0.25">
      <c r="A505" s="46" t="s">
        <v>784</v>
      </c>
      <c r="B505" s="6" t="s">
        <v>785</v>
      </c>
      <c r="C505" s="3" t="str">
        <f t="shared" si="9"/>
        <v>110.1.3.4.4</v>
      </c>
      <c r="D505" s="83"/>
      <c r="E505" s="2" t="s">
        <v>3943</v>
      </c>
      <c r="G505" s="2"/>
    </row>
    <row r="506" spans="1:7" x14ac:dyDescent="0.25">
      <c r="A506" s="46" t="s">
        <v>786</v>
      </c>
      <c r="B506" s="6" t="s">
        <v>787</v>
      </c>
      <c r="C506" s="3" t="str">
        <f t="shared" si="9"/>
        <v>110.1.3.5</v>
      </c>
      <c r="D506" s="83"/>
      <c r="E506" s="2" t="s">
        <v>1577</v>
      </c>
      <c r="G506" s="2"/>
    </row>
    <row r="507" spans="1:7" ht="31.5" x14ac:dyDescent="0.25">
      <c r="A507" s="46" t="s">
        <v>788</v>
      </c>
      <c r="B507" s="6" t="s">
        <v>789</v>
      </c>
      <c r="C507" s="3" t="str">
        <f t="shared" si="9"/>
        <v>110.1.3.5.1</v>
      </c>
      <c r="D507" s="83"/>
      <c r="E507" s="2" t="s">
        <v>3943</v>
      </c>
      <c r="G507" s="2"/>
    </row>
    <row r="508" spans="1:7" ht="31.5" x14ac:dyDescent="0.25">
      <c r="A508" s="46" t="s">
        <v>790</v>
      </c>
      <c r="B508" s="6" t="s">
        <v>781</v>
      </c>
      <c r="C508" s="3" t="str">
        <f t="shared" si="9"/>
        <v>110.1.3.5.2</v>
      </c>
      <c r="D508" s="83"/>
      <c r="E508" s="2" t="s">
        <v>3943</v>
      </c>
      <c r="G508" s="2"/>
    </row>
    <row r="509" spans="1:7" ht="31.5" x14ac:dyDescent="0.25">
      <c r="A509" s="46" t="s">
        <v>791</v>
      </c>
      <c r="B509" s="6" t="s">
        <v>792</v>
      </c>
      <c r="C509" s="3" t="str">
        <f t="shared" si="9"/>
        <v>110.1.3.5.3</v>
      </c>
      <c r="D509" s="83"/>
      <c r="E509" s="2" t="s">
        <v>3943</v>
      </c>
      <c r="G509" s="2"/>
    </row>
    <row r="510" spans="1:7" x14ac:dyDescent="0.25">
      <c r="A510" s="46" t="s">
        <v>793</v>
      </c>
      <c r="B510" s="6" t="s">
        <v>785</v>
      </c>
      <c r="C510" s="3" t="str">
        <f t="shared" si="9"/>
        <v>110.1.3.5.4</v>
      </c>
      <c r="D510" s="83"/>
      <c r="E510" s="2" t="s">
        <v>3943</v>
      </c>
      <c r="G510" s="2"/>
    </row>
    <row r="511" spans="1:7" ht="31.5" x14ac:dyDescent="0.25">
      <c r="A511" s="46" t="s">
        <v>794</v>
      </c>
      <c r="B511" s="6" t="s">
        <v>795</v>
      </c>
      <c r="C511" s="3" t="str">
        <f t="shared" si="9"/>
        <v>110.1.4</v>
      </c>
      <c r="D511" s="83"/>
      <c r="E511" s="2" t="s">
        <v>1579</v>
      </c>
      <c r="G511" s="2"/>
    </row>
    <row r="512" spans="1:7" x14ac:dyDescent="0.25">
      <c r="A512" s="46" t="s">
        <v>796</v>
      </c>
      <c r="B512" s="6" t="s">
        <v>5</v>
      </c>
      <c r="C512" s="3" t="str">
        <f t="shared" si="9"/>
        <v>110.1.4.1</v>
      </c>
      <c r="D512" s="83"/>
      <c r="E512" s="87" t="s">
        <v>1541</v>
      </c>
      <c r="G512" s="2"/>
    </row>
    <row r="513" spans="1:7" x14ac:dyDescent="0.25">
      <c r="A513" s="46" t="s">
        <v>797</v>
      </c>
      <c r="B513" s="6" t="s">
        <v>798</v>
      </c>
      <c r="C513" s="3" t="str">
        <f t="shared" si="9"/>
        <v>110.1.4.2</v>
      </c>
      <c r="D513" s="83"/>
      <c r="E513" s="2" t="s">
        <v>1579</v>
      </c>
      <c r="G513" s="2"/>
    </row>
    <row r="514" spans="1:7" ht="31.5" x14ac:dyDescent="0.25">
      <c r="A514" s="46" t="s">
        <v>799</v>
      </c>
      <c r="B514" s="6" t="s">
        <v>800</v>
      </c>
      <c r="C514" s="3" t="str">
        <f t="shared" si="9"/>
        <v>110.1.4.2.1</v>
      </c>
      <c r="D514" s="83"/>
      <c r="E514" s="2" t="s">
        <v>1541</v>
      </c>
      <c r="G514" s="2"/>
    </row>
    <row r="515" spans="1:7" ht="47.25" x14ac:dyDescent="0.25">
      <c r="A515" s="46" t="s">
        <v>801</v>
      </c>
      <c r="B515" s="6" t="s">
        <v>802</v>
      </c>
      <c r="C515" s="3" t="str">
        <f t="shared" si="9"/>
        <v>110.1.4.2.2</v>
      </c>
      <c r="D515" s="83"/>
      <c r="E515" s="2" t="s">
        <v>1541</v>
      </c>
      <c r="G515" s="2"/>
    </row>
    <row r="516" spans="1:7" ht="31.5" x14ac:dyDescent="0.25">
      <c r="A516" s="46" t="s">
        <v>803</v>
      </c>
      <c r="B516" s="6" t="s">
        <v>467</v>
      </c>
      <c r="C516" s="3" t="str">
        <f t="shared" si="9"/>
        <v>110.1.4.3</v>
      </c>
      <c r="D516" s="83"/>
      <c r="E516" s="2" t="s">
        <v>1579</v>
      </c>
      <c r="G516" s="2"/>
    </row>
    <row r="517" spans="1:7" x14ac:dyDescent="0.25">
      <c r="A517" s="46" t="s">
        <v>804</v>
      </c>
      <c r="B517" s="6" t="s">
        <v>626</v>
      </c>
      <c r="C517" s="3" t="str">
        <f t="shared" si="9"/>
        <v>110.1.4.3.1</v>
      </c>
      <c r="D517" s="83"/>
      <c r="E517" s="2" t="s">
        <v>1541</v>
      </c>
      <c r="G517" s="2"/>
    </row>
    <row r="518" spans="1:7" x14ac:dyDescent="0.25">
      <c r="A518" s="46" t="s">
        <v>805</v>
      </c>
      <c r="B518" s="6" t="s">
        <v>674</v>
      </c>
      <c r="C518" s="3" t="str">
        <f t="shared" si="9"/>
        <v>110.1.4.3.2</v>
      </c>
      <c r="D518" s="83"/>
      <c r="E518" s="2" t="s">
        <v>1541</v>
      </c>
      <c r="G518" s="2"/>
    </row>
    <row r="519" spans="1:7" ht="31.5" x14ac:dyDescent="0.25">
      <c r="A519" s="46" t="s">
        <v>806</v>
      </c>
      <c r="B519" s="6" t="s">
        <v>655</v>
      </c>
      <c r="C519" s="3" t="str">
        <f t="shared" si="9"/>
        <v>110.1.4.4</v>
      </c>
      <c r="D519" s="83"/>
      <c r="E519" s="2" t="s">
        <v>1541</v>
      </c>
      <c r="G519" s="2"/>
    </row>
    <row r="520" spans="1:7" x14ac:dyDescent="0.25">
      <c r="A520" s="46" t="s">
        <v>807</v>
      </c>
      <c r="B520" s="6" t="s">
        <v>808</v>
      </c>
      <c r="C520" s="3" t="str">
        <f t="shared" si="9"/>
        <v>110.1.5</v>
      </c>
      <c r="D520" s="83"/>
      <c r="E520" s="2" t="s">
        <v>1579</v>
      </c>
      <c r="G520" s="2"/>
    </row>
    <row r="521" spans="1:7" x14ac:dyDescent="0.25">
      <c r="A521" s="46" t="s">
        <v>809</v>
      </c>
      <c r="B521" s="6" t="s">
        <v>5</v>
      </c>
      <c r="C521" s="3" t="str">
        <f t="shared" si="9"/>
        <v>110.1.5.1</v>
      </c>
      <c r="D521" s="83"/>
      <c r="E521" s="87" t="s">
        <v>1541</v>
      </c>
      <c r="G521" s="2"/>
    </row>
    <row r="522" spans="1:7" x14ac:dyDescent="0.25">
      <c r="A522" s="46" t="s">
        <v>810</v>
      </c>
      <c r="B522" s="6" t="s">
        <v>798</v>
      </c>
      <c r="C522" s="3" t="str">
        <f t="shared" si="9"/>
        <v>110.1.5.2</v>
      </c>
      <c r="D522" s="83"/>
      <c r="E522" s="2" t="s">
        <v>1541</v>
      </c>
      <c r="G522" s="2"/>
    </row>
    <row r="523" spans="1:7" ht="31.5" x14ac:dyDescent="0.25">
      <c r="A523" s="46" t="s">
        <v>811</v>
      </c>
      <c r="B523" s="6" t="s">
        <v>812</v>
      </c>
      <c r="C523" s="3" t="str">
        <f t="shared" si="9"/>
        <v>110.1.5.2.1</v>
      </c>
      <c r="D523" s="83"/>
      <c r="E523" s="2" t="s">
        <v>1541</v>
      </c>
      <c r="G523" s="2"/>
    </row>
    <row r="524" spans="1:7" ht="47.25" x14ac:dyDescent="0.25">
      <c r="A524" s="46" t="s">
        <v>813</v>
      </c>
      <c r="B524" s="6" t="s">
        <v>814</v>
      </c>
      <c r="C524" s="3" t="str">
        <f t="shared" si="9"/>
        <v>110.1.5.2.2</v>
      </c>
      <c r="D524" s="83"/>
      <c r="E524" s="2" t="s">
        <v>1541</v>
      </c>
      <c r="G524" s="2"/>
    </row>
    <row r="525" spans="1:7" ht="31.5" x14ac:dyDescent="0.25">
      <c r="A525" s="46" t="s">
        <v>815</v>
      </c>
      <c r="B525" s="6" t="s">
        <v>467</v>
      </c>
      <c r="C525" s="3" t="str">
        <f t="shared" si="9"/>
        <v>110.1.5.3</v>
      </c>
      <c r="D525" s="83"/>
      <c r="E525" s="2" t="s">
        <v>1579</v>
      </c>
      <c r="G525" s="2"/>
    </row>
    <row r="526" spans="1:7" x14ac:dyDescent="0.25">
      <c r="A526" s="46" t="s">
        <v>816</v>
      </c>
      <c r="B526" s="6" t="s">
        <v>626</v>
      </c>
      <c r="C526" s="3" t="str">
        <f t="shared" si="9"/>
        <v>110.1.5.3.1</v>
      </c>
      <c r="D526" s="83"/>
      <c r="E526" s="2" t="s">
        <v>1581</v>
      </c>
      <c r="F526" s="2" t="s">
        <v>1533</v>
      </c>
      <c r="G526" s="2"/>
    </row>
    <row r="527" spans="1:7" x14ac:dyDescent="0.25">
      <c r="A527" s="46" t="s">
        <v>817</v>
      </c>
      <c r="B527" s="6" t="s">
        <v>674</v>
      </c>
      <c r="C527" s="3" t="str">
        <f t="shared" ref="C527:C590" si="10">IFERROR(LEFT(A527,FIND(".",A527,1)-1) + 100 &amp; RIGHT(A527,LEN(A527)-FIND(".", A527,1)+1), 100 + A527)</f>
        <v>110.1.5.3.2</v>
      </c>
      <c r="D527" s="83"/>
      <c r="E527" s="2" t="s">
        <v>1581</v>
      </c>
      <c r="F527" s="2" t="s">
        <v>1533</v>
      </c>
      <c r="G527" s="2"/>
    </row>
    <row r="528" spans="1:7" ht="31.5" x14ac:dyDescent="0.25">
      <c r="A528" s="46" t="s">
        <v>818</v>
      </c>
      <c r="B528" s="6" t="s">
        <v>655</v>
      </c>
      <c r="C528" s="3" t="str">
        <f t="shared" si="10"/>
        <v>110.1.5.4</v>
      </c>
      <c r="D528" s="83"/>
      <c r="E528" s="2" t="s">
        <v>1581</v>
      </c>
      <c r="F528" s="2" t="s">
        <v>1533</v>
      </c>
      <c r="G528" s="2"/>
    </row>
    <row r="529" spans="1:7" x14ac:dyDescent="0.25">
      <c r="A529" s="46">
        <v>10.199999999999999</v>
      </c>
      <c r="B529" s="6" t="s">
        <v>819</v>
      </c>
      <c r="C529" s="3" t="str">
        <f t="shared" si="10"/>
        <v>110.2</v>
      </c>
      <c r="D529" s="83"/>
      <c r="E529" s="2" t="s">
        <v>1541</v>
      </c>
      <c r="G529" s="2"/>
    </row>
    <row r="530" spans="1:7" x14ac:dyDescent="0.25">
      <c r="A530" s="46" t="s">
        <v>820</v>
      </c>
      <c r="B530" s="6" t="s">
        <v>5</v>
      </c>
      <c r="C530" s="3" t="str">
        <f t="shared" si="10"/>
        <v>110.2.1</v>
      </c>
      <c r="D530" s="83"/>
      <c r="E530" s="2" t="s">
        <v>1541</v>
      </c>
      <c r="G530" s="2"/>
    </row>
    <row r="531" spans="1:7" x14ac:dyDescent="0.25">
      <c r="A531" s="46" t="s">
        <v>821</v>
      </c>
      <c r="B531" s="6" t="s">
        <v>822</v>
      </c>
      <c r="C531" s="3" t="str">
        <f t="shared" si="10"/>
        <v>110.2.1.1</v>
      </c>
      <c r="D531" s="83"/>
      <c r="E531" s="2" t="s">
        <v>1541</v>
      </c>
      <c r="G531" s="2"/>
    </row>
    <row r="532" spans="1:7" x14ac:dyDescent="0.25">
      <c r="A532" s="46" t="s">
        <v>823</v>
      </c>
      <c r="B532" s="6" t="s">
        <v>824</v>
      </c>
      <c r="C532" s="3" t="str">
        <f t="shared" si="10"/>
        <v>110.2.1.1.1</v>
      </c>
      <c r="D532" s="83"/>
      <c r="E532" s="2" t="s">
        <v>1541</v>
      </c>
      <c r="G532" s="2"/>
    </row>
    <row r="533" spans="1:7" x14ac:dyDescent="0.25">
      <c r="A533" s="46" t="s">
        <v>825</v>
      </c>
      <c r="B533" s="6" t="s">
        <v>826</v>
      </c>
      <c r="C533" s="3" t="str">
        <f t="shared" si="10"/>
        <v>110.2.1.1.2</v>
      </c>
      <c r="D533" s="83"/>
      <c r="E533" s="2" t="s">
        <v>1541</v>
      </c>
      <c r="G533" s="2"/>
    </row>
    <row r="534" spans="1:7" x14ac:dyDescent="0.25">
      <c r="A534" s="46" t="s">
        <v>827</v>
      </c>
      <c r="B534" s="6" t="s">
        <v>828</v>
      </c>
      <c r="C534" s="3" t="str">
        <f t="shared" si="10"/>
        <v>110.2.2</v>
      </c>
      <c r="D534" s="83"/>
      <c r="E534" s="2" t="s">
        <v>1541</v>
      </c>
      <c r="G534" s="2"/>
    </row>
    <row r="535" spans="1:7" x14ac:dyDescent="0.25">
      <c r="A535" s="46" t="s">
        <v>829</v>
      </c>
      <c r="B535" s="6" t="s">
        <v>5</v>
      </c>
      <c r="C535" s="3" t="str">
        <f t="shared" si="10"/>
        <v>110.2.2.1</v>
      </c>
      <c r="E535" s="2" t="s">
        <v>1541</v>
      </c>
      <c r="G535" s="2"/>
    </row>
    <row r="536" spans="1:7" x14ac:dyDescent="0.25">
      <c r="A536" s="46" t="s">
        <v>830</v>
      </c>
      <c r="B536" s="6" t="s">
        <v>831</v>
      </c>
      <c r="C536" s="3" t="str">
        <f t="shared" si="10"/>
        <v>110.2.2.2</v>
      </c>
      <c r="E536" s="2" t="s">
        <v>1541</v>
      </c>
      <c r="G536" s="2"/>
    </row>
    <row r="537" spans="1:7" x14ac:dyDescent="0.25">
      <c r="A537" s="46" t="s">
        <v>832</v>
      </c>
      <c r="B537" s="6" t="s">
        <v>833</v>
      </c>
      <c r="C537" s="3" t="str">
        <f t="shared" si="10"/>
        <v>110.2.2.3</v>
      </c>
      <c r="E537" s="2" t="s">
        <v>1541</v>
      </c>
      <c r="G537" s="2"/>
    </row>
    <row r="538" spans="1:7" x14ac:dyDescent="0.25">
      <c r="A538" s="46" t="s">
        <v>834</v>
      </c>
      <c r="B538" s="6" t="s">
        <v>835</v>
      </c>
      <c r="C538" s="3" t="str">
        <f t="shared" si="10"/>
        <v>110.2.2.3.1</v>
      </c>
      <c r="E538" s="2" t="s">
        <v>1541</v>
      </c>
      <c r="G538" s="2"/>
    </row>
    <row r="539" spans="1:7" x14ac:dyDescent="0.25">
      <c r="A539" s="46" t="s">
        <v>836</v>
      </c>
      <c r="B539" s="6" t="s">
        <v>837</v>
      </c>
      <c r="C539" s="3" t="str">
        <f t="shared" si="10"/>
        <v>110.2.2.3.2</v>
      </c>
      <c r="E539" s="2" t="s">
        <v>1541</v>
      </c>
      <c r="G539" s="2"/>
    </row>
    <row r="540" spans="1:7" x14ac:dyDescent="0.25">
      <c r="A540" s="46" t="s">
        <v>838</v>
      </c>
      <c r="B540" s="6" t="s">
        <v>839</v>
      </c>
      <c r="C540" s="3" t="str">
        <f t="shared" si="10"/>
        <v>110.2.2.3.3</v>
      </c>
      <c r="E540" s="2" t="s">
        <v>1541</v>
      </c>
      <c r="G540" s="2"/>
    </row>
    <row r="541" spans="1:7" ht="31.5" x14ac:dyDescent="0.25">
      <c r="A541" s="46" t="s">
        <v>840</v>
      </c>
      <c r="B541" s="6" t="s">
        <v>841</v>
      </c>
      <c r="C541" s="3" t="str">
        <f t="shared" si="10"/>
        <v>110.2.2.3.4</v>
      </c>
      <c r="E541" s="2" t="s">
        <v>1541</v>
      </c>
      <c r="G541" s="2"/>
    </row>
    <row r="542" spans="1:7" ht="31.5" x14ac:dyDescent="0.25">
      <c r="A542" s="46" t="s">
        <v>842</v>
      </c>
      <c r="B542" s="6" t="s">
        <v>843</v>
      </c>
      <c r="C542" s="3" t="str">
        <f t="shared" si="10"/>
        <v>110.2.2.3.5</v>
      </c>
      <c r="E542" s="2" t="s">
        <v>1541</v>
      </c>
      <c r="G542" s="2"/>
    </row>
    <row r="543" spans="1:7" ht="31.5" x14ac:dyDescent="0.25">
      <c r="A543" s="46" t="s">
        <v>844</v>
      </c>
      <c r="B543" s="6" t="s">
        <v>845</v>
      </c>
      <c r="C543" s="3" t="str">
        <f t="shared" si="10"/>
        <v>110.2.2.3.6</v>
      </c>
      <c r="E543" s="2" t="s">
        <v>1541</v>
      </c>
      <c r="G543" s="2"/>
    </row>
    <row r="544" spans="1:7" ht="31.5" x14ac:dyDescent="0.25">
      <c r="A544" s="46" t="s">
        <v>846</v>
      </c>
      <c r="B544" s="6" t="s">
        <v>847</v>
      </c>
      <c r="C544" s="3" t="str">
        <f t="shared" si="10"/>
        <v>110.2.2.3.7</v>
      </c>
      <c r="E544" s="2" t="s">
        <v>1541</v>
      </c>
      <c r="G544" s="2"/>
    </row>
    <row r="545" spans="1:7" x14ac:dyDescent="0.25">
      <c r="A545" s="46" t="s">
        <v>848</v>
      </c>
      <c r="B545" s="6" t="s">
        <v>485</v>
      </c>
      <c r="C545" s="3" t="str">
        <f t="shared" si="10"/>
        <v>110.2.2.4</v>
      </c>
      <c r="E545" s="2" t="s">
        <v>1541</v>
      </c>
      <c r="G545" s="2"/>
    </row>
    <row r="546" spans="1:7" x14ac:dyDescent="0.25">
      <c r="A546" s="46" t="s">
        <v>849</v>
      </c>
      <c r="B546" s="6" t="s">
        <v>5</v>
      </c>
      <c r="C546" s="3" t="str">
        <f t="shared" si="10"/>
        <v>110.2.2.4.1</v>
      </c>
      <c r="E546" s="2" t="s">
        <v>1541</v>
      </c>
      <c r="G546" s="2"/>
    </row>
    <row r="547" spans="1:7" ht="31.5" x14ac:dyDescent="0.25">
      <c r="A547" s="46" t="s">
        <v>850</v>
      </c>
      <c r="B547" s="6" t="s">
        <v>851</v>
      </c>
      <c r="C547" s="3" t="str">
        <f t="shared" si="10"/>
        <v>110.2.2.4.1.1</v>
      </c>
      <c r="E547" s="2" t="s">
        <v>1541</v>
      </c>
      <c r="G547" s="2"/>
    </row>
    <row r="548" spans="1:7" ht="31.5" x14ac:dyDescent="0.25">
      <c r="A548" s="46" t="s">
        <v>852</v>
      </c>
      <c r="B548" s="6" t="s">
        <v>853</v>
      </c>
      <c r="C548" s="3" t="str">
        <f t="shared" si="10"/>
        <v>110.2.2.4.1.1.1</v>
      </c>
      <c r="E548" s="2" t="s">
        <v>1541</v>
      </c>
      <c r="G548" s="2"/>
    </row>
    <row r="549" spans="1:7" ht="31.5" x14ac:dyDescent="0.25">
      <c r="A549" s="46" t="s">
        <v>854</v>
      </c>
      <c r="B549" s="6" t="s">
        <v>855</v>
      </c>
      <c r="C549" s="3" t="str">
        <f t="shared" si="10"/>
        <v>110.2.2.4.1.1.2</v>
      </c>
      <c r="E549" s="2" t="s">
        <v>1541</v>
      </c>
      <c r="G549" s="2"/>
    </row>
    <row r="550" spans="1:7" x14ac:dyDescent="0.25">
      <c r="A550" s="46" t="s">
        <v>856</v>
      </c>
      <c r="B550" s="6" t="s">
        <v>857</v>
      </c>
      <c r="C550" s="3" t="str">
        <f t="shared" si="10"/>
        <v>110.2.2.4.1.2</v>
      </c>
      <c r="E550" s="2" t="s">
        <v>1541</v>
      </c>
      <c r="G550" s="2"/>
    </row>
    <row r="551" spans="1:7" x14ac:dyDescent="0.25">
      <c r="A551" s="46" t="s">
        <v>858</v>
      </c>
      <c r="B551" s="6" t="s">
        <v>859</v>
      </c>
      <c r="C551" s="3" t="str">
        <f t="shared" si="10"/>
        <v>110.2.2.4.2</v>
      </c>
      <c r="E551" s="2" t="s">
        <v>1541</v>
      </c>
      <c r="G551" s="2"/>
    </row>
    <row r="552" spans="1:7" x14ac:dyDescent="0.25">
      <c r="A552" s="46" t="s">
        <v>860</v>
      </c>
      <c r="B552" s="6" t="s">
        <v>861</v>
      </c>
      <c r="C552" s="3" t="str">
        <f t="shared" si="10"/>
        <v>110.2.2.4.2.1</v>
      </c>
      <c r="E552" s="2" t="s">
        <v>1541</v>
      </c>
      <c r="G552" s="2"/>
    </row>
    <row r="553" spans="1:7" x14ac:dyDescent="0.25">
      <c r="A553" s="46" t="s">
        <v>862</v>
      </c>
      <c r="B553" s="6" t="s">
        <v>863</v>
      </c>
      <c r="C553" s="3" t="str">
        <f t="shared" si="10"/>
        <v>110.2.2.4.2.2</v>
      </c>
      <c r="E553" s="2" t="s">
        <v>1541</v>
      </c>
      <c r="G553" s="2"/>
    </row>
    <row r="554" spans="1:7" ht="47.25" x14ac:dyDescent="0.25">
      <c r="A554" s="46" t="s">
        <v>864</v>
      </c>
      <c r="B554" s="6" t="s">
        <v>865</v>
      </c>
      <c r="C554" s="3" t="str">
        <f t="shared" si="10"/>
        <v>110.2.2.4.2.3</v>
      </c>
      <c r="E554" s="2" t="s">
        <v>1541</v>
      </c>
      <c r="G554" s="2"/>
    </row>
    <row r="555" spans="1:7" x14ac:dyDescent="0.25">
      <c r="A555" s="46" t="s">
        <v>866</v>
      </c>
      <c r="B555" s="6" t="s">
        <v>867</v>
      </c>
      <c r="C555" s="3" t="str">
        <f t="shared" si="10"/>
        <v>110.2.2.4.3</v>
      </c>
      <c r="E555" s="2" t="s">
        <v>1541</v>
      </c>
      <c r="G555" s="2"/>
    </row>
    <row r="556" spans="1:7" ht="31.5" x14ac:dyDescent="0.25">
      <c r="A556" s="46" t="s">
        <v>868</v>
      </c>
      <c r="B556" s="6" t="s">
        <v>869</v>
      </c>
      <c r="C556" s="3" t="str">
        <f t="shared" si="10"/>
        <v>110.2.2.4.3.1</v>
      </c>
      <c r="E556" s="2" t="s">
        <v>1541</v>
      </c>
      <c r="G556" s="2"/>
    </row>
    <row r="557" spans="1:7" ht="31.5" x14ac:dyDescent="0.25">
      <c r="A557" s="46" t="s">
        <v>870</v>
      </c>
      <c r="B557" s="6" t="s">
        <v>871</v>
      </c>
      <c r="C557" s="3" t="str">
        <f t="shared" si="10"/>
        <v>110.2.2.4.3.2</v>
      </c>
      <c r="E557" s="2" t="s">
        <v>1541</v>
      </c>
      <c r="G557" s="2"/>
    </row>
    <row r="558" spans="1:7" ht="47.25" x14ac:dyDescent="0.25">
      <c r="A558" s="46" t="s">
        <v>872</v>
      </c>
      <c r="B558" s="6" t="s">
        <v>873</v>
      </c>
      <c r="C558" s="3" t="str">
        <f t="shared" si="10"/>
        <v>110.2.2.4.3.3</v>
      </c>
      <c r="E558" s="2" t="s">
        <v>1541</v>
      </c>
      <c r="G558" s="2"/>
    </row>
    <row r="559" spans="1:7" ht="47.25" x14ac:dyDescent="0.25">
      <c r="A559" s="46" t="s">
        <v>874</v>
      </c>
      <c r="B559" s="6" t="s">
        <v>875</v>
      </c>
      <c r="C559" s="3" t="str">
        <f t="shared" si="10"/>
        <v>110.2.2.4.3.4</v>
      </c>
      <c r="E559" s="2" t="s">
        <v>1541</v>
      </c>
      <c r="G559" s="2"/>
    </row>
    <row r="560" spans="1:7" ht="47.25" x14ac:dyDescent="0.25">
      <c r="A560" s="46" t="s">
        <v>876</v>
      </c>
      <c r="B560" s="6" t="s">
        <v>877</v>
      </c>
      <c r="C560" s="3" t="str">
        <f t="shared" si="10"/>
        <v>110.2.2.4.3.5</v>
      </c>
      <c r="E560" s="2" t="s">
        <v>1541</v>
      </c>
      <c r="G560" s="2"/>
    </row>
    <row r="561" spans="1:7" ht="31.5" x14ac:dyDescent="0.25">
      <c r="A561" s="46" t="s">
        <v>878</v>
      </c>
      <c r="B561" s="6" t="s">
        <v>879</v>
      </c>
      <c r="C561" s="3" t="str">
        <f t="shared" si="10"/>
        <v>110.2.2.4.3.6</v>
      </c>
      <c r="E561" s="2" t="s">
        <v>1541</v>
      </c>
      <c r="G561" s="2"/>
    </row>
    <row r="562" spans="1:7" ht="31.5" x14ac:dyDescent="0.25">
      <c r="A562" s="46" t="s">
        <v>880</v>
      </c>
      <c r="B562" s="6" t="s">
        <v>881</v>
      </c>
      <c r="C562" s="3" t="str">
        <f t="shared" si="10"/>
        <v>110.2.2.4.3.7</v>
      </c>
      <c r="E562" s="2" t="s">
        <v>1541</v>
      </c>
      <c r="G562" s="2"/>
    </row>
    <row r="563" spans="1:7" ht="31.5" x14ac:dyDescent="0.25">
      <c r="A563" s="46" t="s">
        <v>882</v>
      </c>
      <c r="B563" s="6" t="s">
        <v>883</v>
      </c>
      <c r="C563" s="3" t="str">
        <f t="shared" si="10"/>
        <v>110.2.2.4.3.8</v>
      </c>
      <c r="E563" s="2" t="s">
        <v>1541</v>
      </c>
      <c r="G563" s="2"/>
    </row>
    <row r="564" spans="1:7" x14ac:dyDescent="0.25">
      <c r="A564" s="46" t="s">
        <v>884</v>
      </c>
      <c r="B564" s="6" t="s">
        <v>885</v>
      </c>
      <c r="C564" s="3" t="str">
        <f t="shared" si="10"/>
        <v>110.2.2.4.4</v>
      </c>
      <c r="E564" s="2" t="s">
        <v>1541</v>
      </c>
      <c r="G564" s="2"/>
    </row>
    <row r="565" spans="1:7" x14ac:dyDescent="0.25">
      <c r="A565" s="46" t="s">
        <v>886</v>
      </c>
      <c r="B565" s="6" t="s">
        <v>887</v>
      </c>
      <c r="C565" s="3" t="str">
        <f t="shared" si="10"/>
        <v>110.2.2.4.4.1</v>
      </c>
      <c r="E565" s="2" t="s">
        <v>1541</v>
      </c>
      <c r="G565" s="2"/>
    </row>
    <row r="566" spans="1:7" ht="31.5" x14ac:dyDescent="0.25">
      <c r="A566" s="46" t="s">
        <v>888</v>
      </c>
      <c r="B566" s="6" t="s">
        <v>889</v>
      </c>
      <c r="C566" s="3" t="str">
        <f t="shared" si="10"/>
        <v>110.2.2.4.4.2</v>
      </c>
      <c r="E566" s="2" t="s">
        <v>1541</v>
      </c>
      <c r="G566" s="2"/>
    </row>
    <row r="567" spans="1:7" x14ac:dyDescent="0.25">
      <c r="A567" s="46" t="s">
        <v>890</v>
      </c>
      <c r="B567" s="6" t="s">
        <v>891</v>
      </c>
      <c r="C567" s="3" t="str">
        <f t="shared" si="10"/>
        <v>110.2.2.4.5</v>
      </c>
      <c r="E567" s="2" t="s">
        <v>1541</v>
      </c>
      <c r="G567" s="2"/>
    </row>
    <row r="568" spans="1:7" ht="47.25" x14ac:dyDescent="0.25">
      <c r="A568" s="46" t="s">
        <v>892</v>
      </c>
      <c r="B568" s="6" t="s">
        <v>893</v>
      </c>
      <c r="C568" s="3" t="str">
        <f t="shared" si="10"/>
        <v>110.2.2.4.5.1</v>
      </c>
      <c r="E568" s="2" t="s">
        <v>1541</v>
      </c>
      <c r="G568" s="2"/>
    </row>
    <row r="569" spans="1:7" ht="47.25" x14ac:dyDescent="0.25">
      <c r="A569" s="46" t="s">
        <v>894</v>
      </c>
      <c r="B569" s="6" t="s">
        <v>895</v>
      </c>
      <c r="C569" s="3" t="str">
        <f t="shared" si="10"/>
        <v>110.2.2.4.5.2</v>
      </c>
      <c r="E569" s="2" t="s">
        <v>1541</v>
      </c>
      <c r="G569" s="2"/>
    </row>
    <row r="570" spans="1:7" ht="31.5" x14ac:dyDescent="0.25">
      <c r="A570" s="46" t="s">
        <v>896</v>
      </c>
      <c r="B570" s="6" t="s">
        <v>897</v>
      </c>
      <c r="C570" s="3" t="str">
        <f t="shared" si="10"/>
        <v>110.2.2.4.5.3</v>
      </c>
      <c r="E570" s="2" t="s">
        <v>1541</v>
      </c>
      <c r="G570" s="2"/>
    </row>
    <row r="571" spans="1:7" ht="47.25" x14ac:dyDescent="0.25">
      <c r="A571" s="46" t="s">
        <v>898</v>
      </c>
      <c r="B571" s="6" t="s">
        <v>899</v>
      </c>
      <c r="C571" s="3" t="str">
        <f t="shared" si="10"/>
        <v>110.2.2.4.5.4</v>
      </c>
      <c r="E571" s="2" t="s">
        <v>1541</v>
      </c>
      <c r="G571" s="2"/>
    </row>
    <row r="572" spans="1:7" ht="31.5" x14ac:dyDescent="0.25">
      <c r="A572" s="46" t="s">
        <v>900</v>
      </c>
      <c r="B572" s="6" t="s">
        <v>901</v>
      </c>
      <c r="C572" s="3" t="str">
        <f t="shared" si="10"/>
        <v>110.2.2.4.5.5</v>
      </c>
      <c r="E572" s="2" t="s">
        <v>1541</v>
      </c>
      <c r="G572" s="2"/>
    </row>
    <row r="573" spans="1:7" ht="31.5" x14ac:dyDescent="0.25">
      <c r="A573" s="46" t="s">
        <v>902</v>
      </c>
      <c r="B573" s="6" t="s">
        <v>903</v>
      </c>
      <c r="C573" s="3" t="str">
        <f t="shared" si="10"/>
        <v>110.2.2.4.5.6</v>
      </c>
      <c r="E573" s="2" t="s">
        <v>1541</v>
      </c>
      <c r="G573" s="2"/>
    </row>
    <row r="574" spans="1:7" ht="47.25" x14ac:dyDescent="0.25">
      <c r="A574" s="46" t="s">
        <v>904</v>
      </c>
      <c r="B574" s="6" t="s">
        <v>905</v>
      </c>
      <c r="C574" s="3" t="str">
        <f t="shared" si="10"/>
        <v>110.2.2.4.5.7</v>
      </c>
      <c r="E574" s="2" t="s">
        <v>1541</v>
      </c>
      <c r="G574" s="2"/>
    </row>
    <row r="575" spans="1:7" ht="31.5" x14ac:dyDescent="0.25">
      <c r="A575" s="46" t="s">
        <v>906</v>
      </c>
      <c r="B575" s="6" t="s">
        <v>907</v>
      </c>
      <c r="C575" s="3" t="str">
        <f t="shared" si="10"/>
        <v>110.2.2.4.5.8</v>
      </c>
      <c r="E575" s="2" t="s">
        <v>1541</v>
      </c>
      <c r="G575" s="2"/>
    </row>
    <row r="576" spans="1:7" x14ac:dyDescent="0.25">
      <c r="A576" s="46" t="s">
        <v>908</v>
      </c>
      <c r="B576" s="6" t="s">
        <v>909</v>
      </c>
      <c r="C576" s="3" t="str">
        <f t="shared" si="10"/>
        <v>110.2.2.4.5.9</v>
      </c>
      <c r="E576" s="2" t="s">
        <v>1541</v>
      </c>
      <c r="G576" s="2"/>
    </row>
    <row r="577" spans="1:7" x14ac:dyDescent="0.25">
      <c r="A577" s="46" t="s">
        <v>910</v>
      </c>
      <c r="B577" s="6" t="s">
        <v>911</v>
      </c>
      <c r="C577" s="3" t="str">
        <f t="shared" si="10"/>
        <v>110.2.2.4.6</v>
      </c>
      <c r="E577" s="2" t="s">
        <v>1541</v>
      </c>
      <c r="G577" s="2"/>
    </row>
    <row r="578" spans="1:7" x14ac:dyDescent="0.25">
      <c r="A578" s="46" t="s">
        <v>912</v>
      </c>
      <c r="B578" s="6" t="s">
        <v>913</v>
      </c>
      <c r="C578" s="3" t="str">
        <f t="shared" si="10"/>
        <v>110.2.2.4.6.1</v>
      </c>
      <c r="E578" s="2" t="s">
        <v>1541</v>
      </c>
      <c r="G578" s="2"/>
    </row>
    <row r="579" spans="1:7" x14ac:dyDescent="0.25">
      <c r="A579" s="46" t="s">
        <v>914</v>
      </c>
      <c r="B579" s="6" t="s">
        <v>359</v>
      </c>
      <c r="C579" s="3" t="str">
        <f t="shared" si="10"/>
        <v>110.2.2.4.7</v>
      </c>
      <c r="E579" s="2" t="s">
        <v>1541</v>
      </c>
      <c r="G579" s="2"/>
    </row>
    <row r="580" spans="1:7" ht="31.5" x14ac:dyDescent="0.25">
      <c r="A580" s="46" t="s">
        <v>915</v>
      </c>
      <c r="B580" s="6" t="s">
        <v>916</v>
      </c>
      <c r="C580" s="3" t="str">
        <f t="shared" si="10"/>
        <v>110.2.2.4.7.1</v>
      </c>
      <c r="E580" s="2" t="s">
        <v>1541</v>
      </c>
      <c r="G580" s="2"/>
    </row>
    <row r="581" spans="1:7" ht="31.5" x14ac:dyDescent="0.25">
      <c r="A581" s="46" t="s">
        <v>917</v>
      </c>
      <c r="B581" s="6" t="s">
        <v>918</v>
      </c>
      <c r="C581" s="3" t="str">
        <f t="shared" si="10"/>
        <v>110.2.2.4.7.2</v>
      </c>
      <c r="E581" s="2" t="s">
        <v>1541</v>
      </c>
      <c r="G581" s="2"/>
    </row>
    <row r="582" spans="1:7" x14ac:dyDescent="0.25">
      <c r="A582" s="46" t="s">
        <v>919</v>
      </c>
      <c r="B582" s="6" t="s">
        <v>920</v>
      </c>
      <c r="C582" s="3" t="str">
        <f t="shared" si="10"/>
        <v>110.2.2.4.7.3</v>
      </c>
      <c r="E582" s="2" t="s">
        <v>1541</v>
      </c>
      <c r="G582" s="2"/>
    </row>
    <row r="583" spans="1:7" x14ac:dyDescent="0.25">
      <c r="A583" s="46" t="s">
        <v>921</v>
      </c>
      <c r="B583" s="6" t="s">
        <v>922</v>
      </c>
      <c r="C583" s="3" t="str">
        <f t="shared" si="10"/>
        <v>110.2.3.</v>
      </c>
      <c r="E583" s="2" t="s">
        <v>1541</v>
      </c>
      <c r="G583" s="2"/>
    </row>
    <row r="584" spans="1:7" x14ac:dyDescent="0.25">
      <c r="A584" s="46" t="s">
        <v>923</v>
      </c>
      <c r="B584" s="6" t="s">
        <v>5</v>
      </c>
      <c r="C584" s="3" t="str">
        <f t="shared" si="10"/>
        <v>110.2.3.1</v>
      </c>
      <c r="E584" s="2" t="s">
        <v>1541</v>
      </c>
      <c r="G584" s="2"/>
    </row>
    <row r="585" spans="1:7" x14ac:dyDescent="0.25">
      <c r="A585" s="46" t="s">
        <v>924</v>
      </c>
      <c r="B585" s="6" t="s">
        <v>925</v>
      </c>
      <c r="C585" s="3" t="str">
        <f t="shared" si="10"/>
        <v>110.2.3.2</v>
      </c>
      <c r="E585" s="2" t="s">
        <v>1541</v>
      </c>
      <c r="G585" s="2"/>
    </row>
    <row r="586" spans="1:7" x14ac:dyDescent="0.25">
      <c r="A586" s="46" t="s">
        <v>926</v>
      </c>
      <c r="B586" s="6" t="s">
        <v>927</v>
      </c>
      <c r="C586" s="3" t="str">
        <f t="shared" si="10"/>
        <v>110.2.3.3</v>
      </c>
      <c r="E586" s="2" t="s">
        <v>1541</v>
      </c>
      <c r="G586" s="2"/>
    </row>
    <row r="587" spans="1:7" x14ac:dyDescent="0.25">
      <c r="A587" s="46" t="s">
        <v>928</v>
      </c>
      <c r="B587" s="6" t="s">
        <v>929</v>
      </c>
      <c r="C587" s="3" t="str">
        <f t="shared" si="10"/>
        <v>110.2.3.3.1</v>
      </c>
      <c r="E587" s="2" t="s">
        <v>1541</v>
      </c>
      <c r="G587" s="2"/>
    </row>
    <row r="588" spans="1:7" ht="31.5" x14ac:dyDescent="0.25">
      <c r="A588" s="46" t="s">
        <v>930</v>
      </c>
      <c r="B588" s="6" t="s">
        <v>931</v>
      </c>
      <c r="C588" s="3" t="str">
        <f t="shared" si="10"/>
        <v>110.2.3.3.2</v>
      </c>
      <c r="E588" s="2" t="s">
        <v>1541</v>
      </c>
      <c r="G588" s="2"/>
    </row>
    <row r="589" spans="1:7" x14ac:dyDescent="0.25">
      <c r="A589" s="46" t="s">
        <v>932</v>
      </c>
      <c r="B589" s="6" t="s">
        <v>933</v>
      </c>
      <c r="C589" s="3" t="str">
        <f t="shared" si="10"/>
        <v>110.2.3.3.3</v>
      </c>
      <c r="E589" s="2" t="s">
        <v>1541</v>
      </c>
      <c r="G589" s="2"/>
    </row>
    <row r="590" spans="1:7" ht="31.5" x14ac:dyDescent="0.25">
      <c r="A590" s="46" t="s">
        <v>934</v>
      </c>
      <c r="B590" s="6" t="s">
        <v>935</v>
      </c>
      <c r="C590" s="3" t="str">
        <f t="shared" si="10"/>
        <v>110.2.3.3.4</v>
      </c>
      <c r="E590" s="2" t="s">
        <v>1541</v>
      </c>
      <c r="G590" s="2"/>
    </row>
    <row r="591" spans="1:7" x14ac:dyDescent="0.25">
      <c r="A591" s="46" t="s">
        <v>936</v>
      </c>
      <c r="B591" s="6" t="s">
        <v>485</v>
      </c>
      <c r="C591" s="3" t="str">
        <f t="shared" ref="C591:C654" si="11">IFERROR(LEFT(A591,FIND(".",A591,1)-1) + 100 &amp; RIGHT(A591,LEN(A591)-FIND(".", A591,1)+1), 100 + A591)</f>
        <v>110.2.3.4</v>
      </c>
      <c r="E591" s="2" t="s">
        <v>1541</v>
      </c>
      <c r="G591" s="2"/>
    </row>
    <row r="592" spans="1:7" x14ac:dyDescent="0.25">
      <c r="A592" s="46" t="s">
        <v>937</v>
      </c>
      <c r="B592" s="6" t="s">
        <v>5</v>
      </c>
      <c r="C592" s="3" t="str">
        <f t="shared" si="11"/>
        <v>110.2.3.4.1</v>
      </c>
      <c r="E592" s="2" t="s">
        <v>1541</v>
      </c>
      <c r="G592" s="2"/>
    </row>
    <row r="593" spans="1:7" ht="31.5" x14ac:dyDescent="0.25">
      <c r="A593" s="46" t="s">
        <v>938</v>
      </c>
      <c r="B593" s="6" t="s">
        <v>939</v>
      </c>
      <c r="C593" s="3" t="str">
        <f t="shared" si="11"/>
        <v>110.2.3.4.1.1</v>
      </c>
      <c r="E593" s="2" t="s">
        <v>1541</v>
      </c>
      <c r="G593" s="2"/>
    </row>
    <row r="594" spans="1:7" ht="31.5" x14ac:dyDescent="0.25">
      <c r="A594" s="46" t="s">
        <v>940</v>
      </c>
      <c r="B594" s="6" t="s">
        <v>941</v>
      </c>
      <c r="C594" s="3" t="str">
        <f t="shared" si="11"/>
        <v>110.2.3.4.1.2</v>
      </c>
      <c r="E594" s="2" t="s">
        <v>1541</v>
      </c>
      <c r="G594" s="2"/>
    </row>
    <row r="595" spans="1:7" x14ac:dyDescent="0.25">
      <c r="A595" s="46" t="s">
        <v>942</v>
      </c>
      <c r="B595" s="6" t="s">
        <v>943</v>
      </c>
      <c r="C595" s="3" t="str">
        <f t="shared" si="11"/>
        <v>110.2.3.4.2</v>
      </c>
      <c r="E595" s="2" t="s">
        <v>1541</v>
      </c>
      <c r="G595" s="2"/>
    </row>
    <row r="596" spans="1:7" ht="63" x14ac:dyDescent="0.25">
      <c r="A596" s="46" t="s">
        <v>944</v>
      </c>
      <c r="B596" s="6" t="s">
        <v>945</v>
      </c>
      <c r="C596" s="3" t="str">
        <f t="shared" si="11"/>
        <v>110.2.3.4.3</v>
      </c>
      <c r="E596" s="2" t="s">
        <v>1541</v>
      </c>
      <c r="G596" s="2"/>
    </row>
    <row r="597" spans="1:7" ht="47.25" x14ac:dyDescent="0.25">
      <c r="A597" s="46" t="s">
        <v>946</v>
      </c>
      <c r="B597" s="6" t="s">
        <v>947</v>
      </c>
      <c r="C597" s="3" t="str">
        <f t="shared" si="11"/>
        <v>110.2.3.4.4</v>
      </c>
      <c r="E597" s="2" t="s">
        <v>1541</v>
      </c>
      <c r="G597" s="2"/>
    </row>
    <row r="598" spans="1:7" ht="47.25" x14ac:dyDescent="0.25">
      <c r="A598" s="46" t="s">
        <v>948</v>
      </c>
      <c r="B598" s="6" t="s">
        <v>949</v>
      </c>
      <c r="C598" s="3" t="str">
        <f t="shared" si="11"/>
        <v>110.2.3.4.5</v>
      </c>
      <c r="E598" s="2" t="s">
        <v>1541</v>
      </c>
      <c r="G598" s="2"/>
    </row>
    <row r="599" spans="1:7" x14ac:dyDescent="0.25">
      <c r="A599" s="46" t="s">
        <v>950</v>
      </c>
      <c r="B599" s="6" t="s">
        <v>951</v>
      </c>
      <c r="C599" s="3" t="str">
        <f t="shared" si="11"/>
        <v>110.2.3.4.6</v>
      </c>
      <c r="E599" s="2" t="s">
        <v>1541</v>
      </c>
      <c r="G599" s="2"/>
    </row>
    <row r="600" spans="1:7" x14ac:dyDescent="0.25">
      <c r="A600" s="46" t="s">
        <v>952</v>
      </c>
      <c r="B600" s="6" t="s">
        <v>953</v>
      </c>
      <c r="C600" s="3" t="str">
        <f t="shared" si="11"/>
        <v>110.2.3.4.7</v>
      </c>
      <c r="E600" s="2" t="s">
        <v>1541</v>
      </c>
      <c r="G600" s="2"/>
    </row>
    <row r="601" spans="1:7" x14ac:dyDescent="0.25">
      <c r="A601" s="46" t="s">
        <v>954</v>
      </c>
      <c r="B601" s="6" t="s">
        <v>955</v>
      </c>
      <c r="C601" s="3" t="str">
        <f t="shared" si="11"/>
        <v>110.2.3.4.7.1</v>
      </c>
      <c r="E601" s="2" t="s">
        <v>1541</v>
      </c>
      <c r="G601" s="2"/>
    </row>
    <row r="602" spans="1:7" ht="63" x14ac:dyDescent="0.25">
      <c r="A602" s="46" t="s">
        <v>956</v>
      </c>
      <c r="B602" s="6" t="s">
        <v>957</v>
      </c>
      <c r="C602" s="3" t="str">
        <f t="shared" si="11"/>
        <v>110.2.3.4.7.2</v>
      </c>
      <c r="E602" s="2" t="s">
        <v>1541</v>
      </c>
      <c r="G602" s="2"/>
    </row>
    <row r="603" spans="1:7" x14ac:dyDescent="0.25">
      <c r="A603" s="46" t="s">
        <v>958</v>
      </c>
      <c r="B603" s="6" t="s">
        <v>959</v>
      </c>
      <c r="C603" s="3" t="str">
        <f t="shared" si="11"/>
        <v>110.2.3.4.8</v>
      </c>
      <c r="E603" s="2" t="s">
        <v>1541</v>
      </c>
      <c r="G603" s="2"/>
    </row>
    <row r="604" spans="1:7" ht="31.5" x14ac:dyDescent="0.25">
      <c r="A604" s="46" t="s">
        <v>960</v>
      </c>
      <c r="B604" s="6" t="s">
        <v>961</v>
      </c>
      <c r="C604" s="3" t="str">
        <f t="shared" si="11"/>
        <v>110.2.3.4.8.1</v>
      </c>
      <c r="E604" s="2" t="s">
        <v>1541</v>
      </c>
      <c r="G604" s="2"/>
    </row>
    <row r="605" spans="1:7" ht="31.5" x14ac:dyDescent="0.25">
      <c r="A605" s="46" t="s">
        <v>962</v>
      </c>
      <c r="B605" s="6" t="s">
        <v>963</v>
      </c>
      <c r="C605" s="3" t="str">
        <f t="shared" si="11"/>
        <v>110.2.3.4.8.2</v>
      </c>
      <c r="E605" s="2" t="s">
        <v>1541</v>
      </c>
      <c r="G605" s="2"/>
    </row>
    <row r="606" spans="1:7" ht="31.5" x14ac:dyDescent="0.25">
      <c r="A606" s="46" t="s">
        <v>964</v>
      </c>
      <c r="B606" s="6" t="s">
        <v>965</v>
      </c>
      <c r="C606" s="3" t="str">
        <f t="shared" si="11"/>
        <v>110.2.3.4.8.3</v>
      </c>
      <c r="E606" s="2" t="s">
        <v>1541</v>
      </c>
      <c r="G606" s="2"/>
    </row>
    <row r="607" spans="1:7" ht="31.5" x14ac:dyDescent="0.25">
      <c r="A607" s="46" t="s">
        <v>966</v>
      </c>
      <c r="B607" s="6" t="s">
        <v>967</v>
      </c>
      <c r="C607" s="3" t="str">
        <f t="shared" si="11"/>
        <v>110.2.3.4.8.4</v>
      </c>
      <c r="E607" s="2" t="s">
        <v>1541</v>
      </c>
      <c r="G607" s="2"/>
    </row>
    <row r="608" spans="1:7" ht="31.5" x14ac:dyDescent="0.25">
      <c r="A608" s="46" t="s">
        <v>968</v>
      </c>
      <c r="B608" s="6" t="s">
        <v>969</v>
      </c>
      <c r="C608" s="3" t="str">
        <f t="shared" si="11"/>
        <v>110.2.3.4.8.5</v>
      </c>
      <c r="E608" s="2" t="s">
        <v>1541</v>
      </c>
      <c r="G608" s="2"/>
    </row>
    <row r="609" spans="1:7" ht="31.5" x14ac:dyDescent="0.25">
      <c r="A609" s="46" t="s">
        <v>970</v>
      </c>
      <c r="B609" s="6" t="s">
        <v>971</v>
      </c>
      <c r="C609" s="3" t="str">
        <f t="shared" si="11"/>
        <v>110.2.3.4.8.6</v>
      </c>
      <c r="E609" s="2" t="s">
        <v>1541</v>
      </c>
      <c r="G609" s="2"/>
    </row>
    <row r="610" spans="1:7" x14ac:dyDescent="0.25">
      <c r="A610" s="46" t="s">
        <v>972</v>
      </c>
      <c r="B610" s="6" t="s">
        <v>80</v>
      </c>
      <c r="C610" s="3" t="str">
        <f t="shared" si="11"/>
        <v>110.2.3.4.8.7</v>
      </c>
      <c r="E610" s="2" t="s">
        <v>1541</v>
      </c>
      <c r="G610" s="2"/>
    </row>
    <row r="611" spans="1:7" x14ac:dyDescent="0.25">
      <c r="A611" s="46" t="s">
        <v>973</v>
      </c>
      <c r="B611" s="6" t="s">
        <v>974</v>
      </c>
      <c r="C611" s="3" t="str">
        <f t="shared" si="11"/>
        <v>110.2.3.4.8.8</v>
      </c>
      <c r="E611" s="2" t="s">
        <v>1541</v>
      </c>
      <c r="G611" s="2"/>
    </row>
    <row r="612" spans="1:7" x14ac:dyDescent="0.25">
      <c r="A612" s="46" t="s">
        <v>975</v>
      </c>
      <c r="B612" s="6" t="s">
        <v>976</v>
      </c>
      <c r="C612" s="3" t="str">
        <f t="shared" si="11"/>
        <v>110.2.3.4.8.9</v>
      </c>
      <c r="E612" s="2" t="s">
        <v>1541</v>
      </c>
      <c r="G612" s="2"/>
    </row>
    <row r="613" spans="1:7" x14ac:dyDescent="0.25">
      <c r="A613" s="46" t="s">
        <v>977</v>
      </c>
      <c r="B613" s="6" t="s">
        <v>913</v>
      </c>
      <c r="C613" s="3" t="str">
        <f t="shared" si="11"/>
        <v>110.2.3.4.9</v>
      </c>
      <c r="E613" s="2" t="s">
        <v>1541</v>
      </c>
      <c r="G613" s="2"/>
    </row>
    <row r="614" spans="1:7" x14ac:dyDescent="0.25">
      <c r="A614" s="46" t="s">
        <v>978</v>
      </c>
      <c r="B614" s="6" t="s">
        <v>979</v>
      </c>
      <c r="C614" s="3" t="str">
        <f t="shared" si="11"/>
        <v>110.2.3.4.10</v>
      </c>
      <c r="E614" s="2" t="s">
        <v>1541</v>
      </c>
      <c r="G614" s="2"/>
    </row>
    <row r="615" spans="1:7" ht="31.5" x14ac:dyDescent="0.25">
      <c r="A615" s="46" t="s">
        <v>980</v>
      </c>
      <c r="B615" s="6" t="s">
        <v>981</v>
      </c>
      <c r="C615" s="3" t="str">
        <f t="shared" si="11"/>
        <v>110.2.3.4.11</v>
      </c>
      <c r="E615" s="2" t="s">
        <v>1541</v>
      </c>
      <c r="G615" s="2"/>
    </row>
    <row r="616" spans="1:7" x14ac:dyDescent="0.25">
      <c r="A616" s="46" t="s">
        <v>982</v>
      </c>
      <c r="B616" s="6" t="s">
        <v>359</v>
      </c>
      <c r="C616" s="3" t="str">
        <f t="shared" si="11"/>
        <v>110.2.3.4.12</v>
      </c>
      <c r="E616" s="2" t="s">
        <v>1541</v>
      </c>
      <c r="G616" s="2"/>
    </row>
    <row r="617" spans="1:7" ht="31.5" x14ac:dyDescent="0.25">
      <c r="A617" s="46" t="s">
        <v>983</v>
      </c>
      <c r="B617" s="6" t="s">
        <v>916</v>
      </c>
      <c r="C617" s="3" t="str">
        <f t="shared" si="11"/>
        <v>110.2.3.4.12.1</v>
      </c>
      <c r="E617" s="2" t="s">
        <v>1541</v>
      </c>
      <c r="G617" s="2"/>
    </row>
    <row r="618" spans="1:7" ht="31.5" x14ac:dyDescent="0.25">
      <c r="A618" s="46" t="s">
        <v>984</v>
      </c>
      <c r="B618" s="6" t="s">
        <v>918</v>
      </c>
      <c r="C618" s="3" t="str">
        <f t="shared" si="11"/>
        <v>110.2.3.4.12.2</v>
      </c>
      <c r="E618" s="2" t="s">
        <v>1541</v>
      </c>
      <c r="G618" s="2"/>
    </row>
    <row r="619" spans="1:7" x14ac:dyDescent="0.25">
      <c r="A619" s="46" t="s">
        <v>985</v>
      </c>
      <c r="B619" s="6" t="s">
        <v>920</v>
      </c>
      <c r="C619" s="3" t="str">
        <f t="shared" si="11"/>
        <v>110.2.3.4.12.3</v>
      </c>
      <c r="E619" s="2" t="s">
        <v>1541</v>
      </c>
      <c r="G619" s="2"/>
    </row>
    <row r="620" spans="1:7" x14ac:dyDescent="0.25">
      <c r="A620" s="46">
        <v>10.3</v>
      </c>
      <c r="B620" s="6" t="s">
        <v>986</v>
      </c>
      <c r="C620" s="3" t="str">
        <f t="shared" si="11"/>
        <v>110.3</v>
      </c>
      <c r="E620" s="2" t="s">
        <v>1541</v>
      </c>
      <c r="G620" s="2"/>
    </row>
    <row r="621" spans="1:7" x14ac:dyDescent="0.25">
      <c r="A621" s="46" t="s">
        <v>987</v>
      </c>
      <c r="B621" s="6" t="s">
        <v>5</v>
      </c>
      <c r="C621" s="3" t="str">
        <f t="shared" si="11"/>
        <v>110.3.1</v>
      </c>
      <c r="E621" s="2" t="s">
        <v>1541</v>
      </c>
      <c r="G621" s="2"/>
    </row>
    <row r="622" spans="1:7" x14ac:dyDescent="0.25">
      <c r="A622" s="46" t="s">
        <v>988</v>
      </c>
      <c r="B622" s="6" t="s">
        <v>828</v>
      </c>
      <c r="C622" s="3" t="str">
        <f t="shared" si="11"/>
        <v>110.3.2</v>
      </c>
      <c r="E622" s="2" t="s">
        <v>1541</v>
      </c>
      <c r="G622" s="2"/>
    </row>
    <row r="623" spans="1:7" x14ac:dyDescent="0.25">
      <c r="A623" s="46" t="s">
        <v>989</v>
      </c>
      <c r="B623" s="6" t="s">
        <v>5</v>
      </c>
      <c r="C623" s="3" t="str">
        <f t="shared" si="11"/>
        <v>110.3.2.1</v>
      </c>
      <c r="E623" s="2" t="s">
        <v>1541</v>
      </c>
      <c r="G623" s="2"/>
    </row>
    <row r="624" spans="1:7" ht="31.5" x14ac:dyDescent="0.25">
      <c r="A624" s="46" t="s">
        <v>990</v>
      </c>
      <c r="B624" s="6" t="s">
        <v>991</v>
      </c>
      <c r="C624" s="3" t="str">
        <f t="shared" si="11"/>
        <v>110.3.2.2</v>
      </c>
      <c r="E624" s="2" t="s">
        <v>1541</v>
      </c>
      <c r="G624" s="2"/>
    </row>
    <row r="625" spans="1:7" x14ac:dyDescent="0.25">
      <c r="A625" s="46" t="s">
        <v>992</v>
      </c>
      <c r="B625" s="6" t="s">
        <v>993</v>
      </c>
      <c r="C625" s="3" t="str">
        <f t="shared" si="11"/>
        <v>110.3.2.3</v>
      </c>
      <c r="E625" s="2" t="s">
        <v>1541</v>
      </c>
      <c r="G625" s="2"/>
    </row>
    <row r="626" spans="1:7" x14ac:dyDescent="0.25">
      <c r="A626" s="46" t="s">
        <v>994</v>
      </c>
      <c r="B626" s="6" t="s">
        <v>995</v>
      </c>
      <c r="C626" s="3" t="str">
        <f t="shared" si="11"/>
        <v>110.3.2.3.1</v>
      </c>
      <c r="E626" s="2" t="s">
        <v>1541</v>
      </c>
      <c r="G626" s="2"/>
    </row>
    <row r="627" spans="1:7" x14ac:dyDescent="0.25">
      <c r="A627" s="46" t="s">
        <v>996</v>
      </c>
      <c r="B627" s="6" t="s">
        <v>997</v>
      </c>
      <c r="C627" s="3" t="str">
        <f t="shared" si="11"/>
        <v>110.3.2.3.2</v>
      </c>
      <c r="E627" s="2" t="s">
        <v>1541</v>
      </c>
      <c r="G627" s="2"/>
    </row>
    <row r="628" spans="1:7" x14ac:dyDescent="0.25">
      <c r="A628" s="46" t="s">
        <v>998</v>
      </c>
      <c r="B628" s="6" t="s">
        <v>999</v>
      </c>
      <c r="C628" s="3" t="str">
        <f t="shared" si="11"/>
        <v>110.3.2.3.3</v>
      </c>
      <c r="E628" s="2" t="s">
        <v>1541</v>
      </c>
      <c r="G628" s="2"/>
    </row>
    <row r="629" spans="1:7" x14ac:dyDescent="0.25">
      <c r="A629" s="46" t="s">
        <v>1000</v>
      </c>
      <c r="B629" s="6" t="s">
        <v>1001</v>
      </c>
      <c r="C629" s="3" t="str">
        <f t="shared" si="11"/>
        <v>110.3.2.3.4</v>
      </c>
      <c r="E629" s="2" t="s">
        <v>1541</v>
      </c>
      <c r="G629" s="2"/>
    </row>
    <row r="630" spans="1:7" x14ac:dyDescent="0.25">
      <c r="A630" s="46" t="s">
        <v>1002</v>
      </c>
      <c r="B630" s="6" t="s">
        <v>485</v>
      </c>
      <c r="C630" s="3" t="str">
        <f t="shared" si="11"/>
        <v>110.3.2.4</v>
      </c>
      <c r="E630" s="2" t="s">
        <v>1541</v>
      </c>
      <c r="G630" s="2"/>
    </row>
    <row r="631" spans="1:7" ht="31.5" x14ac:dyDescent="0.25">
      <c r="A631" s="46" t="s">
        <v>1003</v>
      </c>
      <c r="B631" s="6" t="s">
        <v>1004</v>
      </c>
      <c r="C631" s="3" t="str">
        <f t="shared" si="11"/>
        <v>110.3.2.4.1</v>
      </c>
      <c r="E631" s="2" t="s">
        <v>1541</v>
      </c>
      <c r="G631" s="2"/>
    </row>
    <row r="632" spans="1:7" ht="63" x14ac:dyDescent="0.25">
      <c r="A632" s="46" t="s">
        <v>1005</v>
      </c>
      <c r="B632" s="6" t="s">
        <v>1006</v>
      </c>
      <c r="C632" s="3" t="str">
        <f t="shared" si="11"/>
        <v>110.3.2.4.2</v>
      </c>
      <c r="E632" s="2" t="s">
        <v>1541</v>
      </c>
      <c r="G632" s="2"/>
    </row>
    <row r="633" spans="1:7" ht="31.5" x14ac:dyDescent="0.25">
      <c r="A633" s="46" t="s">
        <v>1007</v>
      </c>
      <c r="B633" s="6" t="s">
        <v>1008</v>
      </c>
      <c r="C633" s="3" t="str">
        <f t="shared" si="11"/>
        <v>110.3.2.4.3</v>
      </c>
      <c r="E633" s="2" t="s">
        <v>1541</v>
      </c>
      <c r="G633" s="2"/>
    </row>
    <row r="634" spans="1:7" ht="31.5" x14ac:dyDescent="0.25">
      <c r="A634" s="46" t="s">
        <v>1009</v>
      </c>
      <c r="B634" s="6" t="s">
        <v>881</v>
      </c>
      <c r="C634" s="3" t="str">
        <f t="shared" si="11"/>
        <v>110.3.2.4.4</v>
      </c>
      <c r="E634" s="2" t="s">
        <v>1541</v>
      </c>
      <c r="G634" s="2"/>
    </row>
    <row r="635" spans="1:7" ht="31.5" x14ac:dyDescent="0.25">
      <c r="A635" s="46" t="s">
        <v>1010</v>
      </c>
      <c r="B635" s="6" t="s">
        <v>883</v>
      </c>
      <c r="C635" s="3" t="str">
        <f t="shared" si="11"/>
        <v>110.3.2.4.5</v>
      </c>
      <c r="E635" s="2" t="s">
        <v>1541</v>
      </c>
      <c r="G635" s="2"/>
    </row>
    <row r="636" spans="1:7" x14ac:dyDescent="0.25">
      <c r="A636" s="46" t="s">
        <v>1011</v>
      </c>
      <c r="B636" s="6" t="s">
        <v>1012</v>
      </c>
      <c r="C636" s="3" t="str">
        <f t="shared" si="11"/>
        <v>110.3.2.4.6</v>
      </c>
      <c r="E636" s="2" t="s">
        <v>1541</v>
      </c>
      <c r="G636" s="2"/>
    </row>
    <row r="637" spans="1:7" x14ac:dyDescent="0.25">
      <c r="A637" s="46" t="s">
        <v>1013</v>
      </c>
      <c r="B637" s="6" t="s">
        <v>1014</v>
      </c>
      <c r="C637" s="3" t="str">
        <f t="shared" si="11"/>
        <v>110.3.2.4.7</v>
      </c>
      <c r="E637" s="2" t="s">
        <v>1541</v>
      </c>
      <c r="G637" s="2"/>
    </row>
    <row r="638" spans="1:7" ht="31.5" x14ac:dyDescent="0.25">
      <c r="A638" s="46" t="s">
        <v>1015</v>
      </c>
      <c r="B638" s="6" t="s">
        <v>1016</v>
      </c>
      <c r="C638" s="3" t="str">
        <f t="shared" si="11"/>
        <v>110.3.2.4.8</v>
      </c>
      <c r="E638" s="2" t="s">
        <v>1541</v>
      </c>
      <c r="G638" s="2"/>
    </row>
    <row r="639" spans="1:7" ht="31.5" x14ac:dyDescent="0.25">
      <c r="A639" s="46" t="s">
        <v>1017</v>
      </c>
      <c r="B639" s="6" t="s">
        <v>1018</v>
      </c>
      <c r="C639" s="3" t="str">
        <f t="shared" si="11"/>
        <v>110.3.2.4.9</v>
      </c>
      <c r="E639" s="2" t="s">
        <v>1541</v>
      </c>
      <c r="G639" s="2"/>
    </row>
    <row r="640" spans="1:7" x14ac:dyDescent="0.25">
      <c r="A640" s="46" t="s">
        <v>1019</v>
      </c>
      <c r="B640" s="6" t="s">
        <v>1020</v>
      </c>
      <c r="C640" s="3" t="str">
        <f t="shared" si="11"/>
        <v>110.3.2.4.10</v>
      </c>
      <c r="E640" s="2" t="s">
        <v>1541</v>
      </c>
      <c r="G640" s="2"/>
    </row>
    <row r="641" spans="1:9" x14ac:dyDescent="0.25">
      <c r="A641" s="46" t="s">
        <v>1021</v>
      </c>
      <c r="B641" s="6" t="s">
        <v>1022</v>
      </c>
      <c r="C641" s="3" t="str">
        <f t="shared" si="11"/>
        <v>110.3.2.4.11</v>
      </c>
      <c r="E641" s="2" t="s">
        <v>1541</v>
      </c>
      <c r="G641" s="2"/>
    </row>
    <row r="642" spans="1:9" x14ac:dyDescent="0.25">
      <c r="A642" s="46" t="s">
        <v>1023</v>
      </c>
      <c r="B642" s="6" t="s">
        <v>1024</v>
      </c>
      <c r="C642" s="3" t="str">
        <f t="shared" si="11"/>
        <v>110.3.2.4.12</v>
      </c>
      <c r="E642" s="2" t="s">
        <v>1541</v>
      </c>
      <c r="G642" s="2"/>
    </row>
    <row r="643" spans="1:9" x14ac:dyDescent="0.25">
      <c r="A643" s="46">
        <v>11</v>
      </c>
      <c r="B643" s="6" t="s">
        <v>1025</v>
      </c>
      <c r="C643" s="3">
        <f t="shared" si="11"/>
        <v>111</v>
      </c>
      <c r="E643" s="2" t="s">
        <v>1579</v>
      </c>
      <c r="G643" s="2"/>
    </row>
    <row r="644" spans="1:9" x14ac:dyDescent="0.25">
      <c r="A644" s="47" t="s">
        <v>1578</v>
      </c>
      <c r="B644" s="6" t="s">
        <v>5</v>
      </c>
      <c r="C644" s="3" t="str">
        <f t="shared" si="11"/>
        <v>111.0</v>
      </c>
      <c r="E644" s="2" t="s">
        <v>1541</v>
      </c>
      <c r="G644" s="2"/>
      <c r="I644" s="2" t="s">
        <v>3988</v>
      </c>
    </row>
    <row r="645" spans="1:9" ht="31.5" x14ac:dyDescent="0.25">
      <c r="A645" s="46">
        <v>11.1</v>
      </c>
      <c r="B645" s="6" t="s">
        <v>1026</v>
      </c>
      <c r="C645" s="3" t="str">
        <f t="shared" si="11"/>
        <v>111.1</v>
      </c>
      <c r="E645" s="2" t="s">
        <v>1579</v>
      </c>
      <c r="G645" s="2"/>
    </row>
    <row r="646" spans="1:9" ht="47.25" x14ac:dyDescent="0.25">
      <c r="A646" s="46" t="s">
        <v>1027</v>
      </c>
      <c r="B646" s="6" t="s">
        <v>1028</v>
      </c>
      <c r="C646" s="3" t="str">
        <f t="shared" si="11"/>
        <v>111.1.1</v>
      </c>
      <c r="E646" s="2" t="s">
        <v>1579</v>
      </c>
      <c r="G646" s="2"/>
    </row>
    <row r="647" spans="1:9" x14ac:dyDescent="0.25">
      <c r="A647" s="46" t="s">
        <v>1029</v>
      </c>
      <c r="B647" s="6" t="s">
        <v>5</v>
      </c>
      <c r="C647" s="3" t="str">
        <f t="shared" si="11"/>
        <v>111.1.1.1</v>
      </c>
      <c r="E647" s="2" t="s">
        <v>1541</v>
      </c>
      <c r="G647" s="2"/>
      <c r="I647" s="2" t="s">
        <v>3988</v>
      </c>
    </row>
    <row r="648" spans="1:9" x14ac:dyDescent="0.25">
      <c r="A648" s="46" t="s">
        <v>1030</v>
      </c>
      <c r="B648" s="6" t="s">
        <v>44</v>
      </c>
      <c r="C648" s="3" t="str">
        <f t="shared" si="11"/>
        <v>111.1.1.2</v>
      </c>
      <c r="E648" s="2" t="s">
        <v>1541</v>
      </c>
      <c r="G648" s="2"/>
    </row>
    <row r="649" spans="1:9" ht="31.5" x14ac:dyDescent="0.25">
      <c r="A649" s="46" t="s">
        <v>1031</v>
      </c>
      <c r="B649" s="6" t="s">
        <v>1032</v>
      </c>
      <c r="C649" s="3" t="str">
        <f t="shared" si="11"/>
        <v>111.1.1.2.1</v>
      </c>
      <c r="E649" s="2" t="s">
        <v>1541</v>
      </c>
      <c r="G649" s="2"/>
    </row>
    <row r="650" spans="1:9" x14ac:dyDescent="0.25">
      <c r="A650" s="46" t="s">
        <v>1033</v>
      </c>
      <c r="B650" s="6" t="s">
        <v>597</v>
      </c>
      <c r="C650" s="3" t="str">
        <f t="shared" si="11"/>
        <v>111.1.1.2.1.1</v>
      </c>
      <c r="E650" s="2" t="s">
        <v>4006</v>
      </c>
      <c r="F650" s="2" t="s">
        <v>1533</v>
      </c>
      <c r="G650" s="2"/>
    </row>
    <row r="651" spans="1:9" x14ac:dyDescent="0.25">
      <c r="A651" s="46" t="s">
        <v>1034</v>
      </c>
      <c r="B651" s="6" t="s">
        <v>599</v>
      </c>
      <c r="C651" s="3" t="str">
        <f t="shared" si="11"/>
        <v>111.1.1.2.1.2</v>
      </c>
      <c r="E651" s="2" t="s">
        <v>1532</v>
      </c>
      <c r="F651" s="2" t="s">
        <v>1533</v>
      </c>
      <c r="G651" s="2"/>
    </row>
    <row r="652" spans="1:9" ht="31.5" x14ac:dyDescent="0.25">
      <c r="A652" s="46" t="s">
        <v>1035</v>
      </c>
      <c r="B652" s="6" t="s">
        <v>1036</v>
      </c>
      <c r="C652" s="3" t="str">
        <f t="shared" si="11"/>
        <v>111.1.1.2.1.3</v>
      </c>
      <c r="E652" s="2" t="s">
        <v>1532</v>
      </c>
      <c r="F652" s="2" t="s">
        <v>1533</v>
      </c>
      <c r="G652" s="2"/>
    </row>
    <row r="653" spans="1:9" ht="31.5" x14ac:dyDescent="0.25">
      <c r="A653" s="46" t="s">
        <v>1037</v>
      </c>
      <c r="B653" s="6" t="s">
        <v>603</v>
      </c>
      <c r="C653" s="3" t="str">
        <f t="shared" si="11"/>
        <v>111.1.1.2.1.4</v>
      </c>
      <c r="E653" s="2" t="s">
        <v>1532</v>
      </c>
      <c r="F653" s="2" t="s">
        <v>1533</v>
      </c>
      <c r="G653" s="2"/>
    </row>
    <row r="654" spans="1:9" ht="31.5" x14ac:dyDescent="0.25">
      <c r="A654" s="46" t="s">
        <v>1038</v>
      </c>
      <c r="B654" s="6" t="s">
        <v>1039</v>
      </c>
      <c r="C654" s="3" t="str">
        <f t="shared" si="11"/>
        <v>111.1.1.2.1.5</v>
      </c>
      <c r="E654" s="2" t="s">
        <v>1532</v>
      </c>
      <c r="F654" s="2" t="s">
        <v>1537</v>
      </c>
      <c r="G654" s="2"/>
    </row>
    <row r="655" spans="1:9" ht="31.5" x14ac:dyDescent="0.25">
      <c r="A655" s="46" t="s">
        <v>1040</v>
      </c>
      <c r="B655" s="6" t="s">
        <v>1041</v>
      </c>
      <c r="C655" s="3" t="str">
        <f t="shared" ref="C655:C718" si="12">IFERROR(LEFT(A655,FIND(".",A655,1)-1) + 100 &amp; RIGHT(A655,LEN(A655)-FIND(".", A655,1)+1), 100 + A655)</f>
        <v>111.1.1.2.2</v>
      </c>
      <c r="E655" s="2" t="s">
        <v>1541</v>
      </c>
      <c r="G655" s="2"/>
    </row>
    <row r="656" spans="1:9" x14ac:dyDescent="0.25">
      <c r="A656" s="46" t="s">
        <v>1042</v>
      </c>
      <c r="B656" s="6" t="s">
        <v>597</v>
      </c>
      <c r="C656" s="3" t="str">
        <f t="shared" si="12"/>
        <v>111.1.1.2.2.1</v>
      </c>
      <c r="E656" s="2" t="s">
        <v>1541</v>
      </c>
      <c r="G656" s="2"/>
    </row>
    <row r="657" spans="1:9" x14ac:dyDescent="0.25">
      <c r="A657" s="46" t="s">
        <v>1043</v>
      </c>
      <c r="B657" s="6" t="s">
        <v>599</v>
      </c>
      <c r="C657" s="3" t="str">
        <f t="shared" si="12"/>
        <v>111.1.1.2.2.2</v>
      </c>
      <c r="E657" s="2" t="s">
        <v>1541</v>
      </c>
      <c r="G657" s="2"/>
    </row>
    <row r="658" spans="1:9" ht="31.5" x14ac:dyDescent="0.25">
      <c r="A658" s="46" t="s">
        <v>1044</v>
      </c>
      <c r="B658" s="6" t="s">
        <v>467</v>
      </c>
      <c r="C658" s="3" t="str">
        <f t="shared" si="12"/>
        <v>111.1.1.3</v>
      </c>
      <c r="E658" s="2" t="s">
        <v>1579</v>
      </c>
      <c r="G658" s="2"/>
    </row>
    <row r="659" spans="1:9" x14ac:dyDescent="0.25">
      <c r="A659" s="46" t="s">
        <v>1045</v>
      </c>
      <c r="B659" s="6" t="s">
        <v>626</v>
      </c>
      <c r="C659" s="3" t="str">
        <f t="shared" si="12"/>
        <v>111.1.1.3.1</v>
      </c>
      <c r="D659" s="83"/>
      <c r="E659" s="2" t="s">
        <v>1579</v>
      </c>
      <c r="G659" s="2"/>
    </row>
    <row r="660" spans="1:9" ht="31.5" x14ac:dyDescent="0.25">
      <c r="A660" s="46" t="s">
        <v>1046</v>
      </c>
      <c r="B660" s="6" t="s">
        <v>1032</v>
      </c>
      <c r="C660" s="3" t="str">
        <f t="shared" si="12"/>
        <v>111.1.1.3.1.1</v>
      </c>
      <c r="D660" s="83"/>
      <c r="E660" s="2" t="s">
        <v>1532</v>
      </c>
      <c r="F660" s="2" t="s">
        <v>1533</v>
      </c>
      <c r="G660" s="2"/>
    </row>
    <row r="661" spans="1:9" ht="47.25" x14ac:dyDescent="0.25">
      <c r="A661" s="46" t="s">
        <v>1047</v>
      </c>
      <c r="B661" s="6" t="s">
        <v>1048</v>
      </c>
      <c r="C661" s="3" t="str">
        <f t="shared" si="12"/>
        <v>111.1.1.3.1.2</v>
      </c>
      <c r="D661" s="83"/>
      <c r="E661" s="2" t="s">
        <v>1541</v>
      </c>
      <c r="G661" s="2"/>
    </row>
    <row r="662" spans="1:9" ht="31.5" x14ac:dyDescent="0.25">
      <c r="A662" s="46" t="s">
        <v>1049</v>
      </c>
      <c r="B662" s="6" t="s">
        <v>1050</v>
      </c>
      <c r="C662" s="3" t="str">
        <f t="shared" si="12"/>
        <v>111.1.1.3.1.3</v>
      </c>
      <c r="D662" s="83"/>
      <c r="E662" s="2" t="s">
        <v>1532</v>
      </c>
      <c r="F662" s="2" t="s">
        <v>1533</v>
      </c>
      <c r="G662" s="2"/>
    </row>
    <row r="663" spans="1:9" x14ac:dyDescent="0.25">
      <c r="A663" s="46" t="s">
        <v>1051</v>
      </c>
      <c r="B663" s="6" t="s">
        <v>674</v>
      </c>
      <c r="C663" s="3" t="str">
        <f t="shared" si="12"/>
        <v>111.1.1.3.2</v>
      </c>
      <c r="D663" s="83"/>
      <c r="E663" s="2" t="s">
        <v>1532</v>
      </c>
      <c r="F663" s="2" t="s">
        <v>1533</v>
      </c>
      <c r="G663" s="70" t="s">
        <v>1534</v>
      </c>
    </row>
    <row r="664" spans="1:9" ht="31.5" x14ac:dyDescent="0.25">
      <c r="A664" s="46" t="s">
        <v>1052</v>
      </c>
      <c r="B664" s="6" t="s">
        <v>1053</v>
      </c>
      <c r="C664" s="3" t="str">
        <f t="shared" si="12"/>
        <v>111.1.1.3.3</v>
      </c>
      <c r="D664" s="83"/>
      <c r="E664" s="2" t="s">
        <v>1532</v>
      </c>
      <c r="F664" s="2" t="s">
        <v>1533</v>
      </c>
      <c r="G664" s="2"/>
    </row>
    <row r="665" spans="1:9" ht="31.5" x14ac:dyDescent="0.25">
      <c r="A665" s="46" t="s">
        <v>1054</v>
      </c>
      <c r="B665" s="6" t="s">
        <v>655</v>
      </c>
      <c r="C665" s="3" t="str">
        <f t="shared" si="12"/>
        <v>111.1.1.4</v>
      </c>
      <c r="D665" s="83"/>
      <c r="E665" s="2" t="s">
        <v>1579</v>
      </c>
      <c r="G665" s="2"/>
    </row>
    <row r="666" spans="1:9" x14ac:dyDescent="0.25">
      <c r="A666" s="46" t="s">
        <v>1055</v>
      </c>
      <c r="B666" s="6" t="s">
        <v>626</v>
      </c>
      <c r="C666" s="3" t="str">
        <f t="shared" si="12"/>
        <v>111.1.1.4.1</v>
      </c>
      <c r="D666" s="83"/>
      <c r="E666" s="2" t="s">
        <v>1532</v>
      </c>
      <c r="F666" s="2" t="s">
        <v>1533</v>
      </c>
      <c r="G666" s="2"/>
    </row>
    <row r="667" spans="1:9" x14ac:dyDescent="0.25">
      <c r="A667" s="46" t="s">
        <v>1056</v>
      </c>
      <c r="B667" s="6" t="s">
        <v>674</v>
      </c>
      <c r="C667" s="3" t="str">
        <f t="shared" si="12"/>
        <v>111.1.1.4.2</v>
      </c>
      <c r="D667" s="83"/>
      <c r="E667" s="87" t="s">
        <v>1532</v>
      </c>
      <c r="F667" s="87" t="s">
        <v>1533</v>
      </c>
      <c r="G667" s="2"/>
      <c r="I667" s="2" t="s">
        <v>4008</v>
      </c>
    </row>
    <row r="668" spans="1:9" ht="31.5" x14ac:dyDescent="0.25">
      <c r="A668" s="46" t="s">
        <v>1057</v>
      </c>
      <c r="B668" s="6" t="s">
        <v>1058</v>
      </c>
      <c r="C668" s="3" t="str">
        <f t="shared" si="12"/>
        <v>111.1.1.4.3</v>
      </c>
      <c r="D668" s="83"/>
      <c r="E668" s="2" t="s">
        <v>1532</v>
      </c>
      <c r="F668" s="2" t="s">
        <v>1533</v>
      </c>
      <c r="G668" s="2"/>
    </row>
    <row r="669" spans="1:9" ht="47.25" x14ac:dyDescent="0.25">
      <c r="A669" s="46" t="s">
        <v>1059</v>
      </c>
      <c r="B669" s="6" t="s">
        <v>1060</v>
      </c>
      <c r="C669" s="3" t="str">
        <f t="shared" si="12"/>
        <v>111.1.1.4.4</v>
      </c>
      <c r="D669" s="83"/>
      <c r="E669" s="2" t="s">
        <v>1532</v>
      </c>
      <c r="F669" s="2" t="s">
        <v>1533</v>
      </c>
      <c r="G669" s="2"/>
    </row>
    <row r="670" spans="1:9" ht="31.5" x14ac:dyDescent="0.25">
      <c r="A670" s="46" t="s">
        <v>1061</v>
      </c>
      <c r="B670" s="6" t="s">
        <v>1062</v>
      </c>
      <c r="C670" s="3" t="str">
        <f t="shared" si="12"/>
        <v>111.1.1.4.5</v>
      </c>
      <c r="D670" s="83"/>
      <c r="E670" s="2" t="s">
        <v>1541</v>
      </c>
      <c r="G670" s="2"/>
      <c r="I670" s="2" t="s">
        <v>4007</v>
      </c>
    </row>
    <row r="671" spans="1:9" ht="47.25" x14ac:dyDescent="0.25">
      <c r="A671" s="46" t="s">
        <v>1063</v>
      </c>
      <c r="B671" s="6" t="s">
        <v>1064</v>
      </c>
      <c r="C671" s="3" t="str">
        <f t="shared" si="12"/>
        <v>111.1.1.4.6</v>
      </c>
      <c r="D671" s="83"/>
      <c r="E671" s="2" t="s">
        <v>1541</v>
      </c>
      <c r="G671" s="2"/>
      <c r="I671" s="2" t="s">
        <v>4007</v>
      </c>
    </row>
    <row r="672" spans="1:9" ht="47.25" x14ac:dyDescent="0.25">
      <c r="A672" s="46" t="s">
        <v>1065</v>
      </c>
      <c r="B672" s="6" t="s">
        <v>1066</v>
      </c>
      <c r="C672" s="3" t="str">
        <f t="shared" si="12"/>
        <v>111.1.2</v>
      </c>
      <c r="D672" s="83"/>
      <c r="E672" s="2" t="s">
        <v>1579</v>
      </c>
      <c r="G672" s="2"/>
    </row>
    <row r="673" spans="1:9" x14ac:dyDescent="0.25">
      <c r="A673" s="46" t="s">
        <v>1067</v>
      </c>
      <c r="B673" s="6" t="s">
        <v>5</v>
      </c>
      <c r="C673" s="3" t="str">
        <f t="shared" si="12"/>
        <v>111.1.2.1</v>
      </c>
      <c r="D673" s="83"/>
      <c r="E673" s="2" t="s">
        <v>1541</v>
      </c>
      <c r="G673" s="2"/>
    </row>
    <row r="674" spans="1:9" x14ac:dyDescent="0.25">
      <c r="A674" s="46" t="s">
        <v>1068</v>
      </c>
      <c r="B674" s="6" t="s">
        <v>44</v>
      </c>
      <c r="C674" s="3" t="str">
        <f t="shared" si="12"/>
        <v>111.1.2.2</v>
      </c>
      <c r="D674" s="83"/>
      <c r="E674" s="2" t="s">
        <v>1541</v>
      </c>
      <c r="G674" s="2"/>
    </row>
    <row r="675" spans="1:9" ht="31.5" x14ac:dyDescent="0.25">
      <c r="A675" s="46" t="s">
        <v>1069</v>
      </c>
      <c r="B675" s="6" t="s">
        <v>467</v>
      </c>
      <c r="C675" s="3" t="str">
        <f t="shared" si="12"/>
        <v>111.1.2.3</v>
      </c>
      <c r="D675" s="83"/>
      <c r="E675" s="2" t="s">
        <v>1579</v>
      </c>
      <c r="G675" s="2"/>
    </row>
    <row r="676" spans="1:9" x14ac:dyDescent="0.25">
      <c r="A676" s="46" t="s">
        <v>1070</v>
      </c>
      <c r="B676" s="6" t="s">
        <v>626</v>
      </c>
      <c r="C676" s="3" t="str">
        <f t="shared" si="12"/>
        <v>111.1.2.3.1</v>
      </c>
      <c r="D676" s="83"/>
      <c r="E676" s="2" t="s">
        <v>1532</v>
      </c>
      <c r="F676" s="2" t="s">
        <v>1533</v>
      </c>
      <c r="G676" s="2"/>
    </row>
    <row r="677" spans="1:9" x14ac:dyDescent="0.25">
      <c r="A677" s="46" t="s">
        <v>1071</v>
      </c>
      <c r="B677" s="6" t="s">
        <v>674</v>
      </c>
      <c r="C677" s="3" t="str">
        <f t="shared" si="12"/>
        <v>111.1.2.3.2</v>
      </c>
      <c r="D677" s="83"/>
      <c r="E677" s="2" t="s">
        <v>1532</v>
      </c>
      <c r="F677" s="2" t="s">
        <v>1533</v>
      </c>
      <c r="G677" s="2"/>
    </row>
    <row r="678" spans="1:9" ht="31.5" x14ac:dyDescent="0.25">
      <c r="A678" s="46" t="s">
        <v>1072</v>
      </c>
      <c r="B678" s="6" t="s">
        <v>655</v>
      </c>
      <c r="C678" s="3" t="str">
        <f t="shared" si="12"/>
        <v>111.1.2.4</v>
      </c>
      <c r="D678" s="83"/>
      <c r="E678" s="2" t="s">
        <v>1579</v>
      </c>
      <c r="G678" s="2"/>
    </row>
    <row r="679" spans="1:9" x14ac:dyDescent="0.25">
      <c r="A679" s="46" t="s">
        <v>1073</v>
      </c>
      <c r="B679" s="6" t="s">
        <v>626</v>
      </c>
      <c r="C679" s="3" t="str">
        <f t="shared" si="12"/>
        <v>111.1.2.4.1</v>
      </c>
      <c r="D679" s="83"/>
      <c r="E679" s="2" t="s">
        <v>1532</v>
      </c>
      <c r="F679" s="2" t="s">
        <v>1533</v>
      </c>
      <c r="G679" s="2"/>
    </row>
    <row r="680" spans="1:9" x14ac:dyDescent="0.25">
      <c r="A680" s="46" t="s">
        <v>1074</v>
      </c>
      <c r="B680" s="6" t="s">
        <v>674</v>
      </c>
      <c r="C680" s="3" t="str">
        <f t="shared" si="12"/>
        <v>111.1.2.4.2</v>
      </c>
      <c r="D680" s="83"/>
      <c r="E680" s="2" t="s">
        <v>1541</v>
      </c>
      <c r="G680" s="2"/>
      <c r="I680" s="2" t="s">
        <v>4008</v>
      </c>
    </row>
    <row r="681" spans="1:9" ht="31.5" x14ac:dyDescent="0.25">
      <c r="A681" s="46" t="s">
        <v>1075</v>
      </c>
      <c r="B681" s="6" t="s">
        <v>1076</v>
      </c>
      <c r="C681" s="3" t="str">
        <f t="shared" si="12"/>
        <v>111.1.3</v>
      </c>
      <c r="D681" s="83"/>
      <c r="E681" s="2" t="s">
        <v>1579</v>
      </c>
      <c r="G681" s="2"/>
    </row>
    <row r="682" spans="1:9" x14ac:dyDescent="0.25">
      <c r="A682" s="46" t="s">
        <v>1077</v>
      </c>
      <c r="B682" s="6" t="s">
        <v>44</v>
      </c>
      <c r="C682" s="3" t="str">
        <f t="shared" si="12"/>
        <v>111.1.3.1</v>
      </c>
      <c r="D682" s="83"/>
      <c r="E682" s="2" t="s">
        <v>1579</v>
      </c>
      <c r="G682" s="2"/>
    </row>
    <row r="683" spans="1:9" x14ac:dyDescent="0.25">
      <c r="A683" s="46" t="s">
        <v>1078</v>
      </c>
      <c r="B683" s="6" t="s">
        <v>1079</v>
      </c>
      <c r="C683" s="3" t="str">
        <f t="shared" si="12"/>
        <v>111.1.3.1.1</v>
      </c>
      <c r="D683" s="83"/>
      <c r="E683" s="2" t="s">
        <v>1579</v>
      </c>
      <c r="G683" s="2"/>
    </row>
    <row r="684" spans="1:9" x14ac:dyDescent="0.25">
      <c r="A684" s="46" t="s">
        <v>1080</v>
      </c>
      <c r="B684" s="6" t="s">
        <v>597</v>
      </c>
      <c r="C684" s="3" t="str">
        <f t="shared" si="12"/>
        <v>111.1.3.1.1.1</v>
      </c>
      <c r="D684" s="83"/>
      <c r="E684" s="2" t="s">
        <v>1541</v>
      </c>
      <c r="G684" s="2"/>
    </row>
    <row r="685" spans="1:9" x14ac:dyDescent="0.25">
      <c r="A685" s="46" t="s">
        <v>1081</v>
      </c>
      <c r="B685" s="6" t="s">
        <v>599</v>
      </c>
      <c r="C685" s="3" t="str">
        <f t="shared" si="12"/>
        <v>111.1.3.1.1.2</v>
      </c>
      <c r="D685" s="83"/>
      <c r="E685" s="2" t="s">
        <v>1541</v>
      </c>
      <c r="G685" s="2"/>
    </row>
    <row r="686" spans="1:9" ht="31.5" x14ac:dyDescent="0.25">
      <c r="A686" s="46" t="s">
        <v>1082</v>
      </c>
      <c r="B686" s="6" t="s">
        <v>1083</v>
      </c>
      <c r="C686" s="3" t="str">
        <f t="shared" si="12"/>
        <v>111.1.3.1.2</v>
      </c>
      <c r="D686" s="83"/>
      <c r="E686" s="2" t="s">
        <v>1579</v>
      </c>
      <c r="G686" s="2"/>
    </row>
    <row r="687" spans="1:9" x14ac:dyDescent="0.25">
      <c r="A687" s="46" t="s">
        <v>1084</v>
      </c>
      <c r="B687" s="6" t="s">
        <v>597</v>
      </c>
      <c r="C687" s="3" t="str">
        <f t="shared" si="12"/>
        <v>111.1.3.1.2.1</v>
      </c>
      <c r="D687" s="83"/>
      <c r="E687" s="2" t="s">
        <v>1541</v>
      </c>
      <c r="G687" s="2"/>
    </row>
    <row r="688" spans="1:9" x14ac:dyDescent="0.25">
      <c r="A688" s="46" t="s">
        <v>1085</v>
      </c>
      <c r="B688" s="6" t="s">
        <v>599</v>
      </c>
      <c r="C688" s="3" t="str">
        <f t="shared" si="12"/>
        <v>111.1.3.1.2.2</v>
      </c>
      <c r="D688" s="83"/>
      <c r="E688" s="2" t="s">
        <v>1541</v>
      </c>
      <c r="G688" s="2"/>
    </row>
    <row r="689" spans="1:9" ht="31.5" x14ac:dyDescent="0.25">
      <c r="A689" s="46" t="s">
        <v>1086</v>
      </c>
      <c r="B689" s="6" t="s">
        <v>467</v>
      </c>
      <c r="C689" s="3" t="str">
        <f t="shared" si="12"/>
        <v>111.1.3.2</v>
      </c>
      <c r="D689" s="83"/>
      <c r="E689" s="2" t="s">
        <v>1579</v>
      </c>
      <c r="G689" s="2"/>
    </row>
    <row r="690" spans="1:9" x14ac:dyDescent="0.25">
      <c r="A690" s="46" t="s">
        <v>1087</v>
      </c>
      <c r="B690" s="6" t="s">
        <v>626</v>
      </c>
      <c r="C690" s="3" t="str">
        <f t="shared" si="12"/>
        <v>111.1.3.2.1</v>
      </c>
      <c r="D690" s="83"/>
      <c r="E690" s="2" t="s">
        <v>1579</v>
      </c>
      <c r="G690" s="2"/>
    </row>
    <row r="691" spans="1:9" ht="31.5" x14ac:dyDescent="0.25">
      <c r="A691" s="46" t="s">
        <v>1088</v>
      </c>
      <c r="B691" s="6" t="s">
        <v>1089</v>
      </c>
      <c r="C691" s="3" t="str">
        <f t="shared" si="12"/>
        <v>111.1.3.2.1.1</v>
      </c>
      <c r="D691" s="83"/>
      <c r="E691" s="2" t="s">
        <v>1541</v>
      </c>
      <c r="G691" s="2"/>
      <c r="I691" s="2" t="s">
        <v>4009</v>
      </c>
    </row>
    <row r="692" spans="1:9" ht="47.25" x14ac:dyDescent="0.25">
      <c r="A692" s="46" t="s">
        <v>1090</v>
      </c>
      <c r="B692" s="6" t="s">
        <v>1091</v>
      </c>
      <c r="C692" s="3" t="str">
        <f t="shared" si="12"/>
        <v>111.1.3.2.1.2</v>
      </c>
      <c r="D692" s="83"/>
      <c r="E692" s="2" t="s">
        <v>1541</v>
      </c>
      <c r="G692" s="2"/>
    </row>
    <row r="693" spans="1:9" x14ac:dyDescent="0.25">
      <c r="A693" s="46" t="s">
        <v>1092</v>
      </c>
      <c r="B693" s="6" t="s">
        <v>674</v>
      </c>
      <c r="C693" s="3" t="str">
        <f t="shared" si="12"/>
        <v>111.1.3.2.2</v>
      </c>
      <c r="D693" s="83"/>
      <c r="E693" s="2" t="s">
        <v>1579</v>
      </c>
      <c r="G693" s="2"/>
    </row>
    <row r="694" spans="1:9" ht="31.5" x14ac:dyDescent="0.25">
      <c r="A694" s="46" t="s">
        <v>1093</v>
      </c>
      <c r="B694" s="6" t="s">
        <v>643</v>
      </c>
      <c r="C694" s="3" t="str">
        <f t="shared" si="12"/>
        <v>111.1.3.2.2.1</v>
      </c>
      <c r="D694" s="83"/>
      <c r="E694" s="2" t="s">
        <v>1532</v>
      </c>
      <c r="F694" s="2" t="s">
        <v>1533</v>
      </c>
      <c r="G694" s="2"/>
    </row>
    <row r="695" spans="1:9" ht="31.5" x14ac:dyDescent="0.25">
      <c r="A695" s="46" t="s">
        <v>1094</v>
      </c>
      <c r="B695" s="6" t="s">
        <v>645</v>
      </c>
      <c r="C695" s="3" t="str">
        <f t="shared" si="12"/>
        <v>111.1.3.2.2.2</v>
      </c>
      <c r="D695" s="83"/>
      <c r="E695" s="2" t="s">
        <v>1541</v>
      </c>
      <c r="G695" s="2"/>
    </row>
    <row r="696" spans="1:9" ht="31.5" x14ac:dyDescent="0.25">
      <c r="A696" s="46" t="s">
        <v>1095</v>
      </c>
      <c r="B696" s="6" t="s">
        <v>655</v>
      </c>
      <c r="C696" s="3" t="str">
        <f t="shared" si="12"/>
        <v>111.1.3.3</v>
      </c>
      <c r="D696" s="83"/>
      <c r="E696" s="2" t="s">
        <v>1579</v>
      </c>
      <c r="G696" s="2"/>
    </row>
    <row r="697" spans="1:9" x14ac:dyDescent="0.25">
      <c r="A697" s="46" t="s">
        <v>1096</v>
      </c>
      <c r="B697" s="6" t="s">
        <v>674</v>
      </c>
      <c r="C697" s="3" t="str">
        <f t="shared" si="12"/>
        <v>111.1.3.3.1</v>
      </c>
      <c r="D697" s="83"/>
      <c r="E697" s="2" t="s">
        <v>1532</v>
      </c>
      <c r="F697" s="2" t="s">
        <v>1533</v>
      </c>
      <c r="G697" s="2"/>
    </row>
    <row r="698" spans="1:9" ht="31.5" x14ac:dyDescent="0.25">
      <c r="A698" s="46" t="s">
        <v>1097</v>
      </c>
      <c r="B698" s="6" t="s">
        <v>1098</v>
      </c>
      <c r="C698" s="3" t="str">
        <f t="shared" si="12"/>
        <v>111.1.4</v>
      </c>
      <c r="D698" s="83"/>
      <c r="E698" s="2" t="s">
        <v>1579</v>
      </c>
      <c r="G698" s="2"/>
    </row>
    <row r="699" spans="1:9" x14ac:dyDescent="0.25">
      <c r="A699" s="46" t="s">
        <v>1099</v>
      </c>
      <c r="B699" s="6" t="s">
        <v>5</v>
      </c>
      <c r="C699" s="3" t="str">
        <f t="shared" si="12"/>
        <v>111.1.4.1</v>
      </c>
      <c r="D699" s="83"/>
      <c r="E699" s="2" t="s">
        <v>1541</v>
      </c>
      <c r="G699" s="2"/>
    </row>
    <row r="700" spans="1:9" x14ac:dyDescent="0.25">
      <c r="A700" s="46" t="s">
        <v>1100</v>
      </c>
      <c r="B700" s="6" t="s">
        <v>44</v>
      </c>
      <c r="C700" s="3" t="str">
        <f t="shared" si="12"/>
        <v>111.1.4.2</v>
      </c>
      <c r="D700" s="83"/>
      <c r="E700" s="2" t="s">
        <v>1532</v>
      </c>
      <c r="F700" s="2" t="s">
        <v>1533</v>
      </c>
      <c r="G700" s="2"/>
    </row>
    <row r="701" spans="1:9" ht="31.5" x14ac:dyDescent="0.25">
      <c r="A701" s="46" t="s">
        <v>1101</v>
      </c>
      <c r="B701" s="6" t="s">
        <v>467</v>
      </c>
      <c r="C701" s="3" t="str">
        <f t="shared" si="12"/>
        <v>111.1.4.3</v>
      </c>
      <c r="D701" s="83"/>
      <c r="E701" s="2" t="s">
        <v>1579</v>
      </c>
      <c r="G701" s="2"/>
    </row>
    <row r="702" spans="1:9" x14ac:dyDescent="0.25">
      <c r="A702" s="46" t="s">
        <v>1102</v>
      </c>
      <c r="B702" s="6" t="s">
        <v>626</v>
      </c>
      <c r="C702" s="3" t="str">
        <f t="shared" si="12"/>
        <v>111.1.4.3.1</v>
      </c>
      <c r="D702" s="83"/>
      <c r="E702" s="2" t="s">
        <v>1532</v>
      </c>
      <c r="F702" s="2" t="s">
        <v>1533</v>
      </c>
      <c r="G702" s="2"/>
    </row>
    <row r="703" spans="1:9" x14ac:dyDescent="0.25">
      <c r="A703" s="46" t="s">
        <v>1103</v>
      </c>
      <c r="B703" s="6" t="s">
        <v>674</v>
      </c>
      <c r="C703" s="3" t="str">
        <f t="shared" si="12"/>
        <v>111.1.4.3.2</v>
      </c>
      <c r="D703" s="83"/>
      <c r="E703" s="2" t="s">
        <v>1579</v>
      </c>
      <c r="G703" s="2"/>
    </row>
    <row r="704" spans="1:9" ht="31.5" x14ac:dyDescent="0.25">
      <c r="A704" s="46" t="s">
        <v>1104</v>
      </c>
      <c r="B704" s="6" t="s">
        <v>643</v>
      </c>
      <c r="C704" s="3" t="str">
        <f t="shared" si="12"/>
        <v>111.1.4.3.2.1</v>
      </c>
      <c r="D704" s="83"/>
      <c r="E704" s="2" t="s">
        <v>1532</v>
      </c>
      <c r="F704" s="2" t="s">
        <v>1533</v>
      </c>
      <c r="G704" s="2"/>
    </row>
    <row r="705" spans="1:9" ht="31.5" x14ac:dyDescent="0.25">
      <c r="A705" s="46" t="s">
        <v>1105</v>
      </c>
      <c r="B705" s="6" t="s">
        <v>645</v>
      </c>
      <c r="C705" s="3" t="str">
        <f t="shared" si="12"/>
        <v>111.1.4.3.2.2</v>
      </c>
      <c r="D705" s="83"/>
      <c r="E705" s="2" t="s">
        <v>1541</v>
      </c>
      <c r="G705" s="2"/>
    </row>
    <row r="706" spans="1:9" ht="31.5" x14ac:dyDescent="0.25">
      <c r="A706" s="46" t="s">
        <v>1106</v>
      </c>
      <c r="B706" s="6" t="s">
        <v>655</v>
      </c>
      <c r="C706" s="3" t="str">
        <f t="shared" si="12"/>
        <v>111.1.4.4</v>
      </c>
      <c r="E706" s="2" t="s">
        <v>1532</v>
      </c>
      <c r="F706" s="2" t="s">
        <v>1533</v>
      </c>
      <c r="G706" s="2"/>
    </row>
    <row r="707" spans="1:9" x14ac:dyDescent="0.25">
      <c r="A707" s="46" t="s">
        <v>1107</v>
      </c>
      <c r="B707" s="6" t="s">
        <v>1108</v>
      </c>
      <c r="C707" s="3" t="str">
        <f t="shared" si="12"/>
        <v>111.1.5</v>
      </c>
      <c r="E707" s="2" t="s">
        <v>1579</v>
      </c>
      <c r="G707" s="2"/>
    </row>
    <row r="708" spans="1:9" x14ac:dyDescent="0.25">
      <c r="A708" s="46" t="s">
        <v>1109</v>
      </c>
      <c r="B708" s="6" t="s">
        <v>5</v>
      </c>
      <c r="C708" s="3" t="str">
        <f t="shared" si="12"/>
        <v>111.1.5.1</v>
      </c>
      <c r="E708" s="2" t="s">
        <v>1541</v>
      </c>
      <c r="G708" s="2"/>
    </row>
    <row r="709" spans="1:9" x14ac:dyDescent="0.25">
      <c r="A709" s="46" t="s">
        <v>1110</v>
      </c>
      <c r="B709" s="6" t="s">
        <v>44</v>
      </c>
      <c r="C709" s="3" t="str">
        <f t="shared" si="12"/>
        <v>111.1.5.2</v>
      </c>
      <c r="E709" s="2" t="s">
        <v>1541</v>
      </c>
      <c r="G709" s="2"/>
    </row>
    <row r="710" spans="1:9" ht="31.5" x14ac:dyDescent="0.25">
      <c r="A710" s="46" t="s">
        <v>1111</v>
      </c>
      <c r="B710" s="6" t="s">
        <v>1112</v>
      </c>
      <c r="C710" s="3" t="str">
        <f t="shared" si="12"/>
        <v>111.1.5.2.1</v>
      </c>
      <c r="E710" s="2" t="s">
        <v>1541</v>
      </c>
      <c r="G710" s="2"/>
    </row>
    <row r="711" spans="1:9" ht="31.5" x14ac:dyDescent="0.25">
      <c r="A711" s="46" t="s">
        <v>1113</v>
      </c>
      <c r="B711" s="6" t="s">
        <v>1114</v>
      </c>
      <c r="C711" s="3" t="str">
        <f t="shared" si="12"/>
        <v>111.1.5.2.2</v>
      </c>
      <c r="E711" s="2" t="s">
        <v>1541</v>
      </c>
      <c r="G711" s="2"/>
    </row>
    <row r="712" spans="1:9" x14ac:dyDescent="0.25">
      <c r="A712" s="46" t="s">
        <v>1115</v>
      </c>
      <c r="B712" s="6" t="s">
        <v>1116</v>
      </c>
      <c r="C712" s="3" t="str">
        <f t="shared" si="12"/>
        <v>111.1.5.2.3</v>
      </c>
      <c r="E712" s="2" t="s">
        <v>1541</v>
      </c>
      <c r="G712" s="2"/>
    </row>
    <row r="713" spans="1:9" ht="31.5" x14ac:dyDescent="0.25">
      <c r="A713" s="46" t="s">
        <v>1117</v>
      </c>
      <c r="B713" s="6" t="s">
        <v>467</v>
      </c>
      <c r="C713" s="3" t="str">
        <f t="shared" si="12"/>
        <v>111.1.5.3</v>
      </c>
      <c r="E713" s="2" t="s">
        <v>1579</v>
      </c>
      <c r="G713" s="2"/>
    </row>
    <row r="714" spans="1:9" x14ac:dyDescent="0.25">
      <c r="A714" s="46" t="s">
        <v>1118</v>
      </c>
      <c r="B714" s="6" t="s">
        <v>626</v>
      </c>
      <c r="C714" s="3" t="str">
        <f t="shared" si="12"/>
        <v>111.1.5.3.1</v>
      </c>
      <c r="E714" s="2" t="s">
        <v>1541</v>
      </c>
      <c r="G714" s="2"/>
    </row>
    <row r="715" spans="1:9" x14ac:dyDescent="0.25">
      <c r="A715" s="46" t="s">
        <v>1119</v>
      </c>
      <c r="B715" s="6" t="s">
        <v>674</v>
      </c>
      <c r="C715" s="3" t="str">
        <f t="shared" si="12"/>
        <v>111.1.5.3.2</v>
      </c>
      <c r="E715" s="2" t="s">
        <v>1541</v>
      </c>
      <c r="G715" s="2"/>
    </row>
    <row r="716" spans="1:9" ht="31.5" x14ac:dyDescent="0.25">
      <c r="A716" s="46" t="s">
        <v>1120</v>
      </c>
      <c r="B716" s="6" t="s">
        <v>655</v>
      </c>
      <c r="C716" s="3" t="str">
        <f t="shared" si="12"/>
        <v>111.1.5.4</v>
      </c>
      <c r="E716" s="2" t="s">
        <v>1541</v>
      </c>
      <c r="G716" s="2"/>
    </row>
    <row r="717" spans="1:9" x14ac:dyDescent="0.25">
      <c r="A717" s="46" t="s">
        <v>1121</v>
      </c>
      <c r="B717" s="6" t="s">
        <v>1122</v>
      </c>
      <c r="C717" s="3" t="str">
        <f t="shared" si="12"/>
        <v>111.1.6</v>
      </c>
      <c r="E717" s="2" t="s">
        <v>1579</v>
      </c>
      <c r="G717" s="2"/>
    </row>
    <row r="718" spans="1:9" x14ac:dyDescent="0.25">
      <c r="A718" s="46" t="s">
        <v>1123</v>
      </c>
      <c r="B718" s="6" t="s">
        <v>5</v>
      </c>
      <c r="C718" s="3" t="str">
        <f t="shared" si="12"/>
        <v>111.1.6.1</v>
      </c>
      <c r="E718" s="2" t="s">
        <v>1541</v>
      </c>
      <c r="G718" s="2"/>
      <c r="I718" s="2" t="s">
        <v>3988</v>
      </c>
    </row>
    <row r="719" spans="1:9" x14ac:dyDescent="0.25">
      <c r="A719" s="46" t="s">
        <v>1124</v>
      </c>
      <c r="B719" s="6" t="s">
        <v>44</v>
      </c>
      <c r="C719" s="3" t="str">
        <f t="shared" ref="C719:C782" si="13">IFERROR(LEFT(A719,FIND(".",A719,1)-1) + 100 &amp; RIGHT(A719,LEN(A719)-FIND(".", A719,1)+1), 100 + A719)</f>
        <v>111.1.6.2</v>
      </c>
      <c r="E719" s="2" t="s">
        <v>1541</v>
      </c>
      <c r="G719" s="2"/>
    </row>
    <row r="720" spans="1:9" x14ac:dyDescent="0.25">
      <c r="A720" s="46" t="s">
        <v>1125</v>
      </c>
      <c r="B720" s="6" t="s">
        <v>1126</v>
      </c>
      <c r="C720" s="3" t="str">
        <f t="shared" si="13"/>
        <v>111.1.6.2.1</v>
      </c>
      <c r="E720" s="2" t="s">
        <v>1541</v>
      </c>
      <c r="G720" s="2"/>
    </row>
    <row r="721" spans="1:9" ht="31.5" x14ac:dyDescent="0.25">
      <c r="A721" s="46" t="s">
        <v>1127</v>
      </c>
      <c r="B721" s="6" t="s">
        <v>1128</v>
      </c>
      <c r="C721" s="3" t="str">
        <f t="shared" si="13"/>
        <v>111.1.6.2.1.1</v>
      </c>
      <c r="E721" s="2" t="s">
        <v>1541</v>
      </c>
      <c r="G721" s="2"/>
    </row>
    <row r="722" spans="1:9" x14ac:dyDescent="0.25">
      <c r="A722" s="46" t="s">
        <v>1129</v>
      </c>
      <c r="B722" s="6" t="s">
        <v>599</v>
      </c>
      <c r="C722" s="3" t="str">
        <f t="shared" si="13"/>
        <v>111.1.6.2.1.2</v>
      </c>
      <c r="E722" s="2" t="s">
        <v>1541</v>
      </c>
      <c r="G722" s="2"/>
    </row>
    <row r="723" spans="1:9" x14ac:dyDescent="0.25">
      <c r="A723" s="46" t="s">
        <v>1130</v>
      </c>
      <c r="B723" s="6" t="s">
        <v>1131</v>
      </c>
      <c r="C723" s="3" t="str">
        <f t="shared" si="13"/>
        <v>111.1.6.2.1.3</v>
      </c>
      <c r="E723" s="2" t="s">
        <v>1541</v>
      </c>
      <c r="G723" s="2"/>
    </row>
    <row r="724" spans="1:9" ht="31.5" x14ac:dyDescent="0.25">
      <c r="A724" s="46" t="s">
        <v>1132</v>
      </c>
      <c r="B724" s="6" t="s">
        <v>1133</v>
      </c>
      <c r="C724" s="3" t="str">
        <f t="shared" si="13"/>
        <v>111.1.6.2.1.4</v>
      </c>
      <c r="E724" s="2" t="s">
        <v>1541</v>
      </c>
      <c r="G724" s="2"/>
    </row>
    <row r="725" spans="1:9" ht="31.5" x14ac:dyDescent="0.25">
      <c r="A725" s="46" t="s">
        <v>1134</v>
      </c>
      <c r="B725" s="6" t="s">
        <v>1135</v>
      </c>
      <c r="C725" s="3" t="str">
        <f t="shared" si="13"/>
        <v>111.1.6.2.2</v>
      </c>
      <c r="E725" s="2" t="s">
        <v>1541</v>
      </c>
      <c r="G725" s="2"/>
    </row>
    <row r="726" spans="1:9" x14ac:dyDescent="0.25">
      <c r="A726" s="46" t="s">
        <v>1136</v>
      </c>
      <c r="B726" s="6" t="s">
        <v>597</v>
      </c>
      <c r="C726" s="3" t="str">
        <f t="shared" si="13"/>
        <v>111.1.6.2.2.1</v>
      </c>
      <c r="E726" s="2" t="s">
        <v>1541</v>
      </c>
      <c r="G726" s="2"/>
    </row>
    <row r="727" spans="1:9" x14ac:dyDescent="0.25">
      <c r="A727" s="46" t="s">
        <v>1137</v>
      </c>
      <c r="B727" s="6" t="s">
        <v>599</v>
      </c>
      <c r="C727" s="3" t="str">
        <f t="shared" si="13"/>
        <v>111.1.6.2.2.2</v>
      </c>
      <c r="E727" s="2" t="s">
        <v>1541</v>
      </c>
      <c r="G727" s="2"/>
    </row>
    <row r="728" spans="1:9" x14ac:dyDescent="0.25">
      <c r="A728" s="46" t="s">
        <v>1138</v>
      </c>
      <c r="B728" s="6" t="s">
        <v>1131</v>
      </c>
      <c r="C728" s="3" t="str">
        <f t="shared" si="13"/>
        <v>111.1.6.2.2.3</v>
      </c>
      <c r="E728" s="2" t="s">
        <v>1541</v>
      </c>
      <c r="G728" s="2"/>
    </row>
    <row r="729" spans="1:9" ht="31.5" x14ac:dyDescent="0.25">
      <c r="A729" s="46" t="s">
        <v>1139</v>
      </c>
      <c r="B729" s="6" t="s">
        <v>1140</v>
      </c>
      <c r="C729" s="3" t="str">
        <f t="shared" si="13"/>
        <v>111.1.6.2.2.4</v>
      </c>
      <c r="E729" s="2" t="s">
        <v>1541</v>
      </c>
      <c r="G729" s="2"/>
    </row>
    <row r="730" spans="1:9" ht="31.5" x14ac:dyDescent="0.25">
      <c r="A730" s="46" t="s">
        <v>1141</v>
      </c>
      <c r="B730" s="6" t="s">
        <v>1133</v>
      </c>
      <c r="C730" s="3" t="str">
        <f t="shared" si="13"/>
        <v>111.1.6.2.2.5</v>
      </c>
      <c r="E730" s="2" t="s">
        <v>1541</v>
      </c>
      <c r="G730" s="2"/>
    </row>
    <row r="731" spans="1:9" ht="31.5" x14ac:dyDescent="0.25">
      <c r="A731" s="46" t="s">
        <v>1142</v>
      </c>
      <c r="B731" s="6" t="s">
        <v>467</v>
      </c>
      <c r="C731" s="3" t="str">
        <f t="shared" si="13"/>
        <v>111.1.6.3</v>
      </c>
      <c r="E731" s="2" t="s">
        <v>1579</v>
      </c>
      <c r="G731" s="2"/>
    </row>
    <row r="732" spans="1:9" x14ac:dyDescent="0.25">
      <c r="A732" s="46" t="s">
        <v>1143</v>
      </c>
      <c r="B732" s="6" t="s">
        <v>626</v>
      </c>
      <c r="C732" s="3" t="str">
        <f t="shared" si="13"/>
        <v>111.1.6.3.1</v>
      </c>
      <c r="E732" s="2" t="s">
        <v>1579</v>
      </c>
      <c r="G732" s="2"/>
    </row>
    <row r="733" spans="1:9" x14ac:dyDescent="0.25">
      <c r="A733" s="46" t="s">
        <v>1144</v>
      </c>
      <c r="B733" s="6" t="s">
        <v>1126</v>
      </c>
      <c r="C733" s="3" t="str">
        <f t="shared" si="13"/>
        <v>111.1.6.3.1.1</v>
      </c>
      <c r="E733" s="2" t="s">
        <v>1541</v>
      </c>
      <c r="G733" s="2"/>
      <c r="I733" s="2" t="s">
        <v>3988</v>
      </c>
    </row>
    <row r="734" spans="1:9" ht="31.5" x14ac:dyDescent="0.25">
      <c r="A734" s="46" t="s">
        <v>1145</v>
      </c>
      <c r="B734" s="6" t="s">
        <v>1146</v>
      </c>
      <c r="C734" s="3" t="str">
        <f t="shared" si="13"/>
        <v>111.1.6.3.1.2</v>
      </c>
      <c r="E734" s="2" t="s">
        <v>1541</v>
      </c>
      <c r="G734" s="2"/>
      <c r="I734" s="2" t="s">
        <v>3988</v>
      </c>
    </row>
    <row r="735" spans="1:9" ht="47.25" x14ac:dyDescent="0.25">
      <c r="A735" s="46" t="s">
        <v>1147</v>
      </c>
      <c r="B735" s="6" t="s">
        <v>1091</v>
      </c>
      <c r="C735" s="3" t="str">
        <f t="shared" si="13"/>
        <v>111.1.6.3.1.3</v>
      </c>
      <c r="E735" s="2" t="s">
        <v>1581</v>
      </c>
      <c r="F735" s="2" t="s">
        <v>1533</v>
      </c>
      <c r="G735" s="2"/>
    </row>
    <row r="736" spans="1:9" ht="31.5" x14ac:dyDescent="0.25">
      <c r="A736" s="46" t="s">
        <v>1148</v>
      </c>
      <c r="B736" s="6" t="s">
        <v>1149</v>
      </c>
      <c r="C736" s="3" t="str">
        <f t="shared" si="13"/>
        <v>111.1.6.3.1.4</v>
      </c>
      <c r="E736" s="2" t="s">
        <v>1541</v>
      </c>
      <c r="G736" s="2"/>
    </row>
    <row r="737" spans="1:9" x14ac:dyDescent="0.25">
      <c r="A737" s="46" t="s">
        <v>1150</v>
      </c>
      <c r="B737" s="6" t="s">
        <v>674</v>
      </c>
      <c r="C737" s="3" t="str">
        <f t="shared" si="13"/>
        <v>111.1.6.3.2</v>
      </c>
      <c r="E737" s="2" t="s">
        <v>1579</v>
      </c>
      <c r="G737" s="2"/>
    </row>
    <row r="738" spans="1:9" ht="31.5" x14ac:dyDescent="0.25">
      <c r="A738" s="46" t="s">
        <v>1151</v>
      </c>
      <c r="B738" s="6" t="s">
        <v>1152</v>
      </c>
      <c r="C738" s="3" t="str">
        <f t="shared" si="13"/>
        <v>111.1.6.3.2.1</v>
      </c>
      <c r="E738" s="2" t="s">
        <v>1541</v>
      </c>
      <c r="G738" s="2"/>
      <c r="I738" s="2" t="s">
        <v>3988</v>
      </c>
    </row>
    <row r="739" spans="1:9" ht="31.5" x14ac:dyDescent="0.25">
      <c r="A739" s="46" t="s">
        <v>1153</v>
      </c>
      <c r="B739" s="6" t="s">
        <v>1146</v>
      </c>
      <c r="C739" s="3" t="str">
        <f t="shared" si="13"/>
        <v>111.1.6.3.2.2</v>
      </c>
      <c r="E739" s="2" t="s">
        <v>1541</v>
      </c>
      <c r="G739" s="2"/>
      <c r="I739" s="2" t="s">
        <v>3988</v>
      </c>
    </row>
    <row r="740" spans="1:9" ht="31.5" x14ac:dyDescent="0.25">
      <c r="A740" s="46" t="s">
        <v>1154</v>
      </c>
      <c r="B740" s="6" t="s">
        <v>1155</v>
      </c>
      <c r="C740" s="3" t="str">
        <f t="shared" si="13"/>
        <v>111.1.6.3.2.3</v>
      </c>
      <c r="E740" s="2" t="s">
        <v>1541</v>
      </c>
      <c r="G740" s="2"/>
    </row>
    <row r="741" spans="1:9" ht="31.5" x14ac:dyDescent="0.25">
      <c r="A741" s="46" t="s">
        <v>1156</v>
      </c>
      <c r="B741" s="6" t="s">
        <v>655</v>
      </c>
      <c r="C741" s="3" t="str">
        <f t="shared" si="13"/>
        <v>111.1.6.4</v>
      </c>
      <c r="E741" s="2" t="s">
        <v>1579</v>
      </c>
      <c r="G741" s="2"/>
    </row>
    <row r="742" spans="1:9" x14ac:dyDescent="0.25">
      <c r="A742" s="46" t="s">
        <v>1157</v>
      </c>
      <c r="B742" s="6" t="s">
        <v>626</v>
      </c>
      <c r="C742" s="3" t="str">
        <f t="shared" si="13"/>
        <v>111.1.6.4.1</v>
      </c>
      <c r="E742" s="2" t="s">
        <v>1541</v>
      </c>
      <c r="G742" s="2"/>
      <c r="I742" s="2" t="s">
        <v>3988</v>
      </c>
    </row>
    <row r="743" spans="1:9" x14ac:dyDescent="0.25">
      <c r="A743" s="46" t="s">
        <v>1158</v>
      </c>
      <c r="B743" s="6" t="s">
        <v>674</v>
      </c>
      <c r="C743" s="3" t="str">
        <f t="shared" si="13"/>
        <v>111.1.6.4.2</v>
      </c>
      <c r="E743" s="2" t="s">
        <v>1541</v>
      </c>
      <c r="G743" s="2"/>
      <c r="I743" s="2" t="s">
        <v>3988</v>
      </c>
    </row>
    <row r="744" spans="1:9" x14ac:dyDescent="0.25">
      <c r="A744" s="46" t="s">
        <v>1159</v>
      </c>
      <c r="B744" s="6" t="s">
        <v>1160</v>
      </c>
      <c r="C744" s="3" t="str">
        <f t="shared" si="13"/>
        <v>111.1.6.4.3</v>
      </c>
      <c r="E744" s="2" t="s">
        <v>1541</v>
      </c>
      <c r="G744" s="2"/>
      <c r="I744" s="2" t="s">
        <v>3988</v>
      </c>
    </row>
    <row r="745" spans="1:9" x14ac:dyDescent="0.25">
      <c r="A745" s="46" t="s">
        <v>1161</v>
      </c>
      <c r="B745" s="6" t="s">
        <v>1162</v>
      </c>
      <c r="C745" s="3" t="str">
        <f t="shared" si="13"/>
        <v>111.1.6.4.4</v>
      </c>
      <c r="E745" s="2" t="s">
        <v>1541</v>
      </c>
      <c r="G745" s="2"/>
      <c r="I745" s="2" t="s">
        <v>3988</v>
      </c>
    </row>
    <row r="746" spans="1:9" x14ac:dyDescent="0.25">
      <c r="A746" s="46" t="s">
        <v>1163</v>
      </c>
      <c r="B746" s="6" t="s">
        <v>1164</v>
      </c>
      <c r="C746" s="3" t="str">
        <f t="shared" si="13"/>
        <v>111.1.7</v>
      </c>
      <c r="E746" s="2" t="s">
        <v>1579</v>
      </c>
      <c r="G746" s="2"/>
    </row>
    <row r="747" spans="1:9" x14ac:dyDescent="0.25">
      <c r="A747" s="46" t="s">
        <v>1165</v>
      </c>
      <c r="B747" s="6" t="s">
        <v>5</v>
      </c>
      <c r="C747" s="3" t="str">
        <f t="shared" si="13"/>
        <v>111.1.7.1</v>
      </c>
      <c r="E747" s="2" t="s">
        <v>1541</v>
      </c>
      <c r="G747" s="2"/>
      <c r="I747" s="2" t="s">
        <v>3988</v>
      </c>
    </row>
    <row r="748" spans="1:9" x14ac:dyDescent="0.25">
      <c r="A748" s="46" t="s">
        <v>1166</v>
      </c>
      <c r="B748" s="6" t="s">
        <v>798</v>
      </c>
      <c r="C748" s="3" t="str">
        <f t="shared" si="13"/>
        <v>111.1.7.2</v>
      </c>
      <c r="E748" s="2" t="s">
        <v>1579</v>
      </c>
      <c r="G748" s="2"/>
    </row>
    <row r="749" spans="1:9" ht="31.5" x14ac:dyDescent="0.25">
      <c r="A749" s="46" t="s">
        <v>1167</v>
      </c>
      <c r="B749" s="6" t="s">
        <v>1168</v>
      </c>
      <c r="C749" s="3" t="str">
        <f t="shared" si="13"/>
        <v>111.1.7.2.1</v>
      </c>
      <c r="E749" s="2" t="s">
        <v>1541</v>
      </c>
      <c r="G749" s="2"/>
      <c r="I749" s="2" t="s">
        <v>3988</v>
      </c>
    </row>
    <row r="750" spans="1:9" ht="47.25" x14ac:dyDescent="0.25">
      <c r="A750" s="46" t="s">
        <v>1169</v>
      </c>
      <c r="B750" s="6" t="s">
        <v>1170</v>
      </c>
      <c r="C750" s="3" t="str">
        <f t="shared" si="13"/>
        <v>111.1.7.2.2</v>
      </c>
      <c r="E750" s="2" t="s">
        <v>1541</v>
      </c>
      <c r="G750" s="2"/>
      <c r="I750" s="2" t="s">
        <v>3988</v>
      </c>
    </row>
    <row r="751" spans="1:9" ht="31.5" x14ac:dyDescent="0.25">
      <c r="A751" s="46" t="s">
        <v>1171</v>
      </c>
      <c r="B751" s="6" t="s">
        <v>467</v>
      </c>
      <c r="C751" s="3" t="str">
        <f t="shared" si="13"/>
        <v>111.1.7.3</v>
      </c>
      <c r="E751" s="2" t="s">
        <v>1579</v>
      </c>
      <c r="G751" s="2"/>
    </row>
    <row r="752" spans="1:9" x14ac:dyDescent="0.25">
      <c r="A752" s="46" t="s">
        <v>1172</v>
      </c>
      <c r="B752" s="6" t="s">
        <v>626</v>
      </c>
      <c r="C752" s="3" t="str">
        <f t="shared" si="13"/>
        <v>111.1.7.3.1</v>
      </c>
      <c r="E752" s="2" t="s">
        <v>1541</v>
      </c>
      <c r="G752" s="2"/>
      <c r="I752" s="2" t="s">
        <v>3988</v>
      </c>
    </row>
    <row r="753" spans="1:9" x14ac:dyDescent="0.25">
      <c r="A753" s="46" t="s">
        <v>1173</v>
      </c>
      <c r="B753" s="6" t="s">
        <v>674</v>
      </c>
      <c r="C753" s="3" t="str">
        <f t="shared" si="13"/>
        <v>111.1.7.3.2</v>
      </c>
      <c r="E753" s="2" t="s">
        <v>1541</v>
      </c>
      <c r="G753" s="2"/>
      <c r="I753" s="2" t="s">
        <v>3988</v>
      </c>
    </row>
    <row r="754" spans="1:9" ht="31.5" x14ac:dyDescent="0.25">
      <c r="A754" s="46" t="s">
        <v>1174</v>
      </c>
      <c r="B754" s="6" t="s">
        <v>655</v>
      </c>
      <c r="C754" s="3" t="str">
        <f t="shared" si="13"/>
        <v>111.1.7.4</v>
      </c>
      <c r="E754" s="2" t="s">
        <v>1541</v>
      </c>
      <c r="G754" s="2"/>
      <c r="I754" s="2" t="s">
        <v>3988</v>
      </c>
    </row>
    <row r="755" spans="1:9" x14ac:dyDescent="0.25">
      <c r="A755" s="46">
        <v>11.2</v>
      </c>
      <c r="B755" s="6" t="s">
        <v>1175</v>
      </c>
      <c r="C755" s="3" t="str">
        <f t="shared" si="13"/>
        <v>111.2</v>
      </c>
      <c r="E755" s="2" t="s">
        <v>1541</v>
      </c>
      <c r="G755" s="2"/>
    </row>
    <row r="756" spans="1:9" x14ac:dyDescent="0.25">
      <c r="A756" s="46" t="s">
        <v>1176</v>
      </c>
      <c r="B756" s="6" t="s">
        <v>5</v>
      </c>
      <c r="C756" s="3" t="str">
        <f t="shared" si="13"/>
        <v>111.2.1</v>
      </c>
      <c r="E756" s="2" t="s">
        <v>1541</v>
      </c>
      <c r="G756" s="2"/>
    </row>
    <row r="757" spans="1:9" x14ac:dyDescent="0.25">
      <c r="A757" s="46" t="s">
        <v>1177</v>
      </c>
      <c r="B757" s="6" t="s">
        <v>43</v>
      </c>
      <c r="C757" s="3" t="str">
        <f t="shared" si="13"/>
        <v>111.2.1.1</v>
      </c>
      <c r="E757" s="2" t="s">
        <v>1541</v>
      </c>
      <c r="G757" s="2"/>
    </row>
    <row r="758" spans="1:9" x14ac:dyDescent="0.25">
      <c r="A758" s="46" t="s">
        <v>1178</v>
      </c>
      <c r="B758" s="6" t="s">
        <v>1179</v>
      </c>
      <c r="C758" s="3" t="str">
        <f t="shared" si="13"/>
        <v>111.2.1.1.1</v>
      </c>
      <c r="E758" s="2" t="s">
        <v>1541</v>
      </c>
      <c r="G758" s="2"/>
    </row>
    <row r="759" spans="1:9" x14ac:dyDescent="0.25">
      <c r="A759" s="46" t="s">
        <v>1180</v>
      </c>
      <c r="B759" s="6" t="s">
        <v>826</v>
      </c>
      <c r="C759" s="3" t="str">
        <f t="shared" si="13"/>
        <v>111.2.1.1.2</v>
      </c>
      <c r="E759" s="2" t="s">
        <v>1541</v>
      </c>
      <c r="G759" s="2"/>
    </row>
    <row r="760" spans="1:9" x14ac:dyDescent="0.25">
      <c r="A760" s="46" t="s">
        <v>1181</v>
      </c>
      <c r="B760" s="6" t="s">
        <v>828</v>
      </c>
      <c r="C760" s="3" t="str">
        <f t="shared" si="13"/>
        <v>111.2.2</v>
      </c>
      <c r="E760" s="2" t="s">
        <v>1541</v>
      </c>
      <c r="G760" s="2"/>
    </row>
    <row r="761" spans="1:9" x14ac:dyDescent="0.25">
      <c r="A761" s="46" t="s">
        <v>1182</v>
      </c>
      <c r="B761" s="6" t="s">
        <v>5</v>
      </c>
      <c r="C761" s="3" t="str">
        <f t="shared" si="13"/>
        <v>111.2.2.1</v>
      </c>
      <c r="E761" s="2" t="s">
        <v>1541</v>
      </c>
      <c r="G761" s="2"/>
    </row>
    <row r="762" spans="1:9" x14ac:dyDescent="0.25">
      <c r="A762" s="46" t="s">
        <v>1183</v>
      </c>
      <c r="B762" s="6" t="s">
        <v>1184</v>
      </c>
      <c r="C762" s="3" t="str">
        <f t="shared" si="13"/>
        <v>111.2.2.2</v>
      </c>
      <c r="E762" s="2" t="s">
        <v>1541</v>
      </c>
      <c r="G762" s="2"/>
    </row>
    <row r="763" spans="1:9" x14ac:dyDescent="0.25">
      <c r="A763" s="46" t="s">
        <v>1185</v>
      </c>
      <c r="B763" s="6" t="s">
        <v>1186</v>
      </c>
      <c r="C763" s="3" t="str">
        <f t="shared" si="13"/>
        <v>111.2.2.3</v>
      </c>
      <c r="E763" s="2" t="s">
        <v>1541</v>
      </c>
      <c r="G763" s="2"/>
    </row>
    <row r="764" spans="1:9" x14ac:dyDescent="0.25">
      <c r="A764" s="46" t="s">
        <v>1187</v>
      </c>
      <c r="B764" s="6" t="s">
        <v>1188</v>
      </c>
      <c r="C764" s="3" t="str">
        <f t="shared" si="13"/>
        <v>111.2.2.3.1</v>
      </c>
      <c r="E764" s="2" t="s">
        <v>1541</v>
      </c>
      <c r="G764" s="2"/>
    </row>
    <row r="765" spans="1:9" x14ac:dyDescent="0.25">
      <c r="A765" s="46" t="s">
        <v>1189</v>
      </c>
      <c r="B765" s="6" t="s">
        <v>1190</v>
      </c>
      <c r="C765" s="3" t="str">
        <f t="shared" si="13"/>
        <v>111.2.2.3.2</v>
      </c>
      <c r="E765" s="2" t="s">
        <v>1541</v>
      </c>
      <c r="G765" s="2"/>
    </row>
    <row r="766" spans="1:9" x14ac:dyDescent="0.25">
      <c r="A766" s="46" t="s">
        <v>1191</v>
      </c>
      <c r="B766" s="6" t="s">
        <v>1192</v>
      </c>
      <c r="C766" s="3" t="str">
        <f t="shared" si="13"/>
        <v>111.2.2.3.3</v>
      </c>
      <c r="E766" s="2" t="s">
        <v>1541</v>
      </c>
      <c r="G766" s="2"/>
    </row>
    <row r="767" spans="1:9" x14ac:dyDescent="0.25">
      <c r="A767" s="46" t="s">
        <v>1193</v>
      </c>
      <c r="B767" s="6" t="s">
        <v>1194</v>
      </c>
      <c r="C767" s="3" t="str">
        <f t="shared" si="13"/>
        <v>111.2.2.3.4</v>
      </c>
      <c r="E767" s="2" t="s">
        <v>1541</v>
      </c>
      <c r="G767" s="2"/>
    </row>
    <row r="768" spans="1:9" x14ac:dyDescent="0.25">
      <c r="A768" s="46" t="s">
        <v>1195</v>
      </c>
      <c r="B768" s="6" t="s">
        <v>1196</v>
      </c>
      <c r="C768" s="3" t="str">
        <f t="shared" si="13"/>
        <v>111.2.2.3.5</v>
      </c>
      <c r="E768" s="2" t="s">
        <v>1541</v>
      </c>
      <c r="G768" s="2"/>
    </row>
    <row r="769" spans="1:7" x14ac:dyDescent="0.25">
      <c r="A769" s="46" t="s">
        <v>1197</v>
      </c>
      <c r="B769" s="6" t="s">
        <v>1198</v>
      </c>
      <c r="C769" s="3" t="str">
        <f t="shared" si="13"/>
        <v>111.2.2.3.6</v>
      </c>
      <c r="E769" s="2" t="s">
        <v>1541</v>
      </c>
      <c r="G769" s="2"/>
    </row>
    <row r="770" spans="1:7" x14ac:dyDescent="0.25">
      <c r="A770" s="46" t="s">
        <v>1199</v>
      </c>
      <c r="B770" s="6" t="s">
        <v>485</v>
      </c>
      <c r="C770" s="3" t="str">
        <f t="shared" si="13"/>
        <v>111.2.2.4</v>
      </c>
      <c r="E770" s="2" t="s">
        <v>1541</v>
      </c>
      <c r="G770" s="2"/>
    </row>
    <row r="771" spans="1:7" x14ac:dyDescent="0.25">
      <c r="A771" s="46" t="s">
        <v>1200</v>
      </c>
      <c r="B771" s="6" t="s">
        <v>5</v>
      </c>
      <c r="C771" s="3" t="str">
        <f t="shared" si="13"/>
        <v>111.2.2.4.1</v>
      </c>
      <c r="E771" s="2" t="s">
        <v>1541</v>
      </c>
      <c r="G771" s="2"/>
    </row>
    <row r="772" spans="1:7" x14ac:dyDescent="0.25">
      <c r="A772" s="46" t="s">
        <v>1201</v>
      </c>
      <c r="B772" s="6" t="s">
        <v>1202</v>
      </c>
      <c r="C772" s="3" t="str">
        <f t="shared" si="13"/>
        <v>111.2.2.4.2</v>
      </c>
      <c r="E772" s="2" t="s">
        <v>1541</v>
      </c>
      <c r="G772" s="2"/>
    </row>
    <row r="773" spans="1:7" x14ac:dyDescent="0.25">
      <c r="A773" s="46" t="s">
        <v>1203</v>
      </c>
      <c r="B773" s="6" t="s">
        <v>1204</v>
      </c>
      <c r="C773" s="3" t="str">
        <f t="shared" si="13"/>
        <v>111.2.2.4.2.1</v>
      </c>
      <c r="E773" s="2" t="s">
        <v>1541</v>
      </c>
      <c r="G773" s="2"/>
    </row>
    <row r="774" spans="1:7" ht="31.5" x14ac:dyDescent="0.25">
      <c r="A774" s="46" t="s">
        <v>1205</v>
      </c>
      <c r="B774" s="6" t="s">
        <v>1206</v>
      </c>
      <c r="C774" s="3" t="str">
        <f t="shared" si="13"/>
        <v>111.2.2.4.2.2</v>
      </c>
      <c r="E774" s="2" t="s">
        <v>1541</v>
      </c>
      <c r="G774" s="2"/>
    </row>
    <row r="775" spans="1:7" x14ac:dyDescent="0.25">
      <c r="A775" s="46" t="s">
        <v>1207</v>
      </c>
      <c r="B775" s="6" t="s">
        <v>1208</v>
      </c>
      <c r="C775" s="3" t="str">
        <f t="shared" si="13"/>
        <v>111.2.2.4.2.3</v>
      </c>
      <c r="E775" s="2" t="s">
        <v>1541</v>
      </c>
      <c r="G775" s="2"/>
    </row>
    <row r="776" spans="1:7" ht="47.25" x14ac:dyDescent="0.25">
      <c r="A776" s="46" t="s">
        <v>1209</v>
      </c>
      <c r="B776" s="6" t="s">
        <v>1210</v>
      </c>
      <c r="C776" s="3" t="str">
        <f t="shared" si="13"/>
        <v>111.2.2.4.2.4</v>
      </c>
      <c r="E776" s="2" t="s">
        <v>1541</v>
      </c>
      <c r="G776" s="2"/>
    </row>
    <row r="777" spans="1:7" ht="47.25" x14ac:dyDescent="0.25">
      <c r="A777" s="46" t="s">
        <v>1211</v>
      </c>
      <c r="B777" s="6" t="s">
        <v>1212</v>
      </c>
      <c r="C777" s="3" t="str">
        <f t="shared" si="13"/>
        <v>111.2.2.4.2.5</v>
      </c>
      <c r="E777" s="2" t="s">
        <v>1541</v>
      </c>
      <c r="G777" s="2"/>
    </row>
    <row r="778" spans="1:7" ht="47.25" x14ac:dyDescent="0.25">
      <c r="A778" s="46" t="s">
        <v>1213</v>
      </c>
      <c r="B778" s="6" t="s">
        <v>1214</v>
      </c>
      <c r="C778" s="3" t="str">
        <f t="shared" si="13"/>
        <v>111.2.2.4.2.6</v>
      </c>
      <c r="E778" s="2" t="s">
        <v>1541</v>
      </c>
      <c r="G778" s="2"/>
    </row>
    <row r="779" spans="1:7" x14ac:dyDescent="0.25">
      <c r="A779" s="46" t="s">
        <v>1215</v>
      </c>
      <c r="B779" s="6" t="s">
        <v>1216</v>
      </c>
      <c r="C779" s="3" t="str">
        <f t="shared" si="13"/>
        <v>111.2.2.4.2.7</v>
      </c>
      <c r="E779" s="2" t="s">
        <v>1541</v>
      </c>
      <c r="G779" s="2"/>
    </row>
    <row r="780" spans="1:7" x14ac:dyDescent="0.25">
      <c r="A780" s="46" t="s">
        <v>1217</v>
      </c>
      <c r="B780" s="6" t="s">
        <v>1218</v>
      </c>
      <c r="C780" s="3" t="str">
        <f t="shared" si="13"/>
        <v>111.2.2.4.2.8</v>
      </c>
      <c r="E780" s="2" t="s">
        <v>1541</v>
      </c>
      <c r="G780" s="2"/>
    </row>
    <row r="781" spans="1:7" ht="31.5" x14ac:dyDescent="0.25">
      <c r="A781" s="46" t="s">
        <v>1219</v>
      </c>
      <c r="B781" s="6" t="s">
        <v>1220</v>
      </c>
      <c r="C781" s="3" t="str">
        <f t="shared" si="13"/>
        <v>111.2.2.4.2.9</v>
      </c>
      <c r="E781" s="2" t="s">
        <v>1541</v>
      </c>
      <c r="G781" s="2"/>
    </row>
    <row r="782" spans="1:7" ht="31.5" x14ac:dyDescent="0.25">
      <c r="A782" s="46" t="s">
        <v>1221</v>
      </c>
      <c r="B782" s="6" t="s">
        <v>1222</v>
      </c>
      <c r="C782" s="3" t="str">
        <f t="shared" si="13"/>
        <v>111.2.2.4.3</v>
      </c>
      <c r="E782" s="2" t="s">
        <v>1541</v>
      </c>
      <c r="G782" s="2"/>
    </row>
    <row r="783" spans="1:7" x14ac:dyDescent="0.25">
      <c r="A783" s="46" t="s">
        <v>1223</v>
      </c>
      <c r="B783" s="6" t="s">
        <v>1224</v>
      </c>
      <c r="C783" s="3" t="str">
        <f t="shared" ref="C783:C846" si="14">IFERROR(LEFT(A783,FIND(".",A783,1)-1) + 100 &amp; RIGHT(A783,LEN(A783)-FIND(".", A783,1)+1), 100 + A783)</f>
        <v>111.2.2.4.3.1</v>
      </c>
      <c r="E783" s="2" t="s">
        <v>1541</v>
      </c>
      <c r="G783" s="2"/>
    </row>
    <row r="784" spans="1:7" ht="47.25" x14ac:dyDescent="0.25">
      <c r="A784" s="46" t="s">
        <v>1225</v>
      </c>
      <c r="B784" s="6" t="s">
        <v>1226</v>
      </c>
      <c r="C784" s="3" t="str">
        <f t="shared" si="14"/>
        <v>111.2.2.4.3.2</v>
      </c>
      <c r="E784" s="2" t="s">
        <v>1541</v>
      </c>
      <c r="G784" s="2"/>
    </row>
    <row r="785" spans="1:7" x14ac:dyDescent="0.25">
      <c r="A785" s="46" t="s">
        <v>1227</v>
      </c>
      <c r="B785" s="6" t="s">
        <v>1228</v>
      </c>
      <c r="C785" s="3" t="str">
        <f t="shared" si="14"/>
        <v>111.2.2.4.3.3</v>
      </c>
      <c r="E785" s="2" t="s">
        <v>1541</v>
      </c>
      <c r="G785" s="2"/>
    </row>
    <row r="786" spans="1:7" x14ac:dyDescent="0.25">
      <c r="A786" s="46" t="s">
        <v>1229</v>
      </c>
      <c r="B786" s="6" t="s">
        <v>1230</v>
      </c>
      <c r="C786" s="3" t="str">
        <f t="shared" si="14"/>
        <v>111.2.2.4.3.4</v>
      </c>
      <c r="E786" s="2" t="s">
        <v>1541</v>
      </c>
      <c r="G786" s="2"/>
    </row>
    <row r="787" spans="1:7" x14ac:dyDescent="0.25">
      <c r="A787" s="46" t="s">
        <v>1231</v>
      </c>
      <c r="B787" s="6" t="s">
        <v>1232</v>
      </c>
      <c r="C787" s="3" t="str">
        <f t="shared" si="14"/>
        <v>111.2.2.4.3.5</v>
      </c>
      <c r="E787" s="2" t="s">
        <v>1541</v>
      </c>
      <c r="G787" s="2"/>
    </row>
    <row r="788" spans="1:7" ht="31.5" x14ac:dyDescent="0.25">
      <c r="A788" s="46" t="s">
        <v>1233</v>
      </c>
      <c r="B788" s="6" t="s">
        <v>1234</v>
      </c>
      <c r="C788" s="3" t="str">
        <f t="shared" si="14"/>
        <v>111.2.2.4.4</v>
      </c>
      <c r="E788" s="2" t="s">
        <v>1541</v>
      </c>
      <c r="G788" s="2"/>
    </row>
    <row r="789" spans="1:7" x14ac:dyDescent="0.25">
      <c r="A789" s="46" t="s">
        <v>1235</v>
      </c>
      <c r="B789" s="6" t="s">
        <v>1236</v>
      </c>
      <c r="C789" s="3" t="str">
        <f t="shared" si="14"/>
        <v>111.2.2.4.4.1</v>
      </c>
      <c r="E789" s="2" t="s">
        <v>1541</v>
      </c>
      <c r="G789" s="2"/>
    </row>
    <row r="790" spans="1:7" x14ac:dyDescent="0.25">
      <c r="A790" s="46" t="s">
        <v>1237</v>
      </c>
      <c r="B790" s="6" t="s">
        <v>1238</v>
      </c>
      <c r="C790" s="3" t="str">
        <f t="shared" si="14"/>
        <v>111.2.2.4.4.2</v>
      </c>
      <c r="E790" s="2" t="s">
        <v>1541</v>
      </c>
      <c r="G790" s="2"/>
    </row>
    <row r="791" spans="1:7" ht="31.5" x14ac:dyDescent="0.25">
      <c r="A791" s="46" t="s">
        <v>1239</v>
      </c>
      <c r="B791" s="6" t="s">
        <v>1240</v>
      </c>
      <c r="C791" s="3" t="str">
        <f t="shared" si="14"/>
        <v>111.2.2.4.4.3</v>
      </c>
      <c r="E791" s="2" t="s">
        <v>1541</v>
      </c>
      <c r="G791" s="2"/>
    </row>
    <row r="792" spans="1:7" x14ac:dyDescent="0.25">
      <c r="A792" s="46" t="s">
        <v>1241</v>
      </c>
      <c r="B792" s="6" t="s">
        <v>1228</v>
      </c>
      <c r="C792" s="3" t="str">
        <f t="shared" si="14"/>
        <v>111.2.2.4.4.4</v>
      </c>
      <c r="E792" s="2" t="s">
        <v>1541</v>
      </c>
      <c r="G792" s="2"/>
    </row>
    <row r="793" spans="1:7" x14ac:dyDescent="0.25">
      <c r="A793" s="46" t="s">
        <v>1242</v>
      </c>
      <c r="B793" s="6" t="s">
        <v>1230</v>
      </c>
      <c r="C793" s="3" t="str">
        <f t="shared" si="14"/>
        <v>111.2.2.4.4.5</v>
      </c>
      <c r="E793" s="2" t="s">
        <v>1541</v>
      </c>
      <c r="G793" s="2"/>
    </row>
    <row r="794" spans="1:7" x14ac:dyDescent="0.25">
      <c r="A794" s="46" t="s">
        <v>1243</v>
      </c>
      <c r="B794" s="6" t="s">
        <v>1232</v>
      </c>
      <c r="C794" s="3" t="str">
        <f t="shared" si="14"/>
        <v>111.2.2.4.4.6</v>
      </c>
      <c r="E794" s="2" t="s">
        <v>1541</v>
      </c>
      <c r="G794" s="2"/>
    </row>
    <row r="795" spans="1:7" ht="31.5" x14ac:dyDescent="0.25">
      <c r="A795" s="46" t="s">
        <v>1244</v>
      </c>
      <c r="B795" s="6" t="s">
        <v>1245</v>
      </c>
      <c r="C795" s="3" t="str">
        <f t="shared" si="14"/>
        <v>111.2.2.4.4.7</v>
      </c>
      <c r="E795" s="2" t="s">
        <v>1541</v>
      </c>
      <c r="G795" s="2"/>
    </row>
    <row r="796" spans="1:7" ht="31.5" x14ac:dyDescent="0.25">
      <c r="A796" s="46" t="s">
        <v>1246</v>
      </c>
      <c r="B796" s="6" t="s">
        <v>1247</v>
      </c>
      <c r="C796" s="3" t="str">
        <f t="shared" si="14"/>
        <v>111.2.2.4.4.8</v>
      </c>
      <c r="E796" s="2" t="s">
        <v>1541</v>
      </c>
      <c r="G796" s="2"/>
    </row>
    <row r="797" spans="1:7" x14ac:dyDescent="0.25">
      <c r="A797" s="46" t="s">
        <v>1248</v>
      </c>
      <c r="B797" s="6" t="s">
        <v>1249</v>
      </c>
      <c r="C797" s="3" t="str">
        <f t="shared" si="14"/>
        <v>111.2.2.4.5</v>
      </c>
      <c r="E797" s="2" t="s">
        <v>1541</v>
      </c>
      <c r="G797" s="2"/>
    </row>
    <row r="798" spans="1:7" x14ac:dyDescent="0.25">
      <c r="A798" s="46" t="s">
        <v>1250</v>
      </c>
      <c r="B798" s="6" t="s">
        <v>1251</v>
      </c>
      <c r="C798" s="3" t="str">
        <f t="shared" si="14"/>
        <v>111.2.2.4.5.1</v>
      </c>
      <c r="E798" s="2" t="s">
        <v>1541</v>
      </c>
      <c r="G798" s="2"/>
    </row>
    <row r="799" spans="1:7" x14ac:dyDescent="0.25">
      <c r="A799" s="46" t="s">
        <v>1252</v>
      </c>
      <c r="B799" s="6" t="s">
        <v>1253</v>
      </c>
      <c r="C799" s="3" t="str">
        <f t="shared" si="14"/>
        <v>111.2.2.4.5.2</v>
      </c>
      <c r="E799" s="2" t="s">
        <v>1541</v>
      </c>
      <c r="G799" s="2"/>
    </row>
    <row r="800" spans="1:7" x14ac:dyDescent="0.25">
      <c r="A800" s="46" t="s">
        <v>1254</v>
      </c>
      <c r="B800" s="6" t="s">
        <v>1255</v>
      </c>
      <c r="C800" s="3" t="str">
        <f t="shared" si="14"/>
        <v>111.2.2.4.5.3</v>
      </c>
      <c r="E800" s="2" t="s">
        <v>1541</v>
      </c>
      <c r="G800" s="2"/>
    </row>
    <row r="801" spans="1:7" ht="31.5" x14ac:dyDescent="0.25">
      <c r="A801" s="46" t="s">
        <v>1256</v>
      </c>
      <c r="B801" s="6" t="s">
        <v>1257</v>
      </c>
      <c r="C801" s="3" t="str">
        <f t="shared" si="14"/>
        <v>111.2.2.4.5.4</v>
      </c>
      <c r="E801" s="2" t="s">
        <v>1541</v>
      </c>
      <c r="G801" s="2"/>
    </row>
    <row r="802" spans="1:7" x14ac:dyDescent="0.25">
      <c r="A802" s="46" t="s">
        <v>1258</v>
      </c>
      <c r="B802" s="6" t="s">
        <v>1259</v>
      </c>
      <c r="C802" s="3" t="str">
        <f t="shared" si="14"/>
        <v>111.2.2.4.5.5</v>
      </c>
      <c r="E802" s="2" t="s">
        <v>1541</v>
      </c>
      <c r="G802" s="2"/>
    </row>
    <row r="803" spans="1:7" x14ac:dyDescent="0.25">
      <c r="A803" s="46" t="s">
        <v>1260</v>
      </c>
      <c r="B803" s="6" t="s">
        <v>909</v>
      </c>
      <c r="C803" s="3" t="str">
        <f t="shared" si="14"/>
        <v>111.2.2.4.5.6</v>
      </c>
      <c r="E803" s="2" t="s">
        <v>1541</v>
      </c>
      <c r="G803" s="2"/>
    </row>
    <row r="804" spans="1:7" x14ac:dyDescent="0.25">
      <c r="A804" s="46" t="s">
        <v>1261</v>
      </c>
      <c r="B804" s="6" t="s">
        <v>1262</v>
      </c>
      <c r="C804" s="3" t="str">
        <f t="shared" si="14"/>
        <v>111.2.2.4.5.7</v>
      </c>
      <c r="E804" s="2" t="s">
        <v>1541</v>
      </c>
      <c r="G804" s="2"/>
    </row>
    <row r="805" spans="1:7" ht="31.5" x14ac:dyDescent="0.25">
      <c r="A805" s="46" t="s">
        <v>1263</v>
      </c>
      <c r="B805" s="6" t="s">
        <v>1264</v>
      </c>
      <c r="C805" s="3" t="str">
        <f t="shared" si="14"/>
        <v>111.2.2.4.5.8</v>
      </c>
      <c r="E805" s="2" t="s">
        <v>1541</v>
      </c>
      <c r="G805" s="2"/>
    </row>
    <row r="806" spans="1:7" ht="31.5" x14ac:dyDescent="0.25">
      <c r="A806" s="46" t="s">
        <v>1265</v>
      </c>
      <c r="B806" s="6" t="s">
        <v>1266</v>
      </c>
      <c r="C806" s="3" t="str">
        <f t="shared" si="14"/>
        <v>111.2.2.4.5.9</v>
      </c>
      <c r="E806" s="2" t="s">
        <v>1541</v>
      </c>
      <c r="G806" s="2"/>
    </row>
    <row r="807" spans="1:7" x14ac:dyDescent="0.25">
      <c r="A807" s="46" t="s">
        <v>1267</v>
      </c>
      <c r="B807" s="6" t="s">
        <v>359</v>
      </c>
      <c r="C807" s="3" t="str">
        <f t="shared" si="14"/>
        <v>111.2.2.4.6</v>
      </c>
      <c r="E807" s="2" t="s">
        <v>1541</v>
      </c>
      <c r="G807" s="2"/>
    </row>
    <row r="808" spans="1:7" ht="31.5" x14ac:dyDescent="0.25">
      <c r="A808" s="46" t="s">
        <v>1268</v>
      </c>
      <c r="B808" s="6" t="s">
        <v>916</v>
      </c>
      <c r="C808" s="3" t="str">
        <f t="shared" si="14"/>
        <v>111.2.2.4.6.1</v>
      </c>
      <c r="E808" s="2" t="s">
        <v>1541</v>
      </c>
      <c r="G808" s="2"/>
    </row>
    <row r="809" spans="1:7" ht="31.5" x14ac:dyDescent="0.25">
      <c r="A809" s="46" t="s">
        <v>1269</v>
      </c>
      <c r="B809" s="6" t="s">
        <v>918</v>
      </c>
      <c r="C809" s="3" t="str">
        <f t="shared" si="14"/>
        <v>111.2.2.4.6.2</v>
      </c>
      <c r="E809" s="2" t="s">
        <v>1541</v>
      </c>
      <c r="G809" s="2"/>
    </row>
    <row r="810" spans="1:7" x14ac:dyDescent="0.25">
      <c r="A810" s="46" t="s">
        <v>1270</v>
      </c>
      <c r="B810" s="6" t="s">
        <v>920</v>
      </c>
      <c r="C810" s="3" t="str">
        <f t="shared" si="14"/>
        <v>111.2.2.4.6.3</v>
      </c>
      <c r="E810" s="2" t="s">
        <v>1541</v>
      </c>
      <c r="G810" s="2"/>
    </row>
    <row r="811" spans="1:7" x14ac:dyDescent="0.25">
      <c r="A811" s="46" t="s">
        <v>1271</v>
      </c>
      <c r="B811" s="6" t="s">
        <v>922</v>
      </c>
      <c r="C811" s="3" t="str">
        <f t="shared" si="14"/>
        <v>111.2.3</v>
      </c>
      <c r="E811" s="2" t="s">
        <v>1541</v>
      </c>
      <c r="G811" s="2"/>
    </row>
    <row r="812" spans="1:7" x14ac:dyDescent="0.25">
      <c r="A812" s="46" t="s">
        <v>1272</v>
      </c>
      <c r="B812" s="6" t="s">
        <v>5</v>
      </c>
      <c r="C812" s="3" t="str">
        <f t="shared" si="14"/>
        <v>111.2.3.1</v>
      </c>
      <c r="E812" s="2" t="s">
        <v>1541</v>
      </c>
      <c r="G812" s="2"/>
    </row>
    <row r="813" spans="1:7" x14ac:dyDescent="0.25">
      <c r="A813" s="46" t="s">
        <v>1273</v>
      </c>
      <c r="B813" s="6" t="s">
        <v>925</v>
      </c>
      <c r="C813" s="3" t="str">
        <f t="shared" si="14"/>
        <v>111.2.3.2</v>
      </c>
      <c r="E813" s="2" t="s">
        <v>1541</v>
      </c>
      <c r="G813" s="2"/>
    </row>
    <row r="814" spans="1:7" x14ac:dyDescent="0.25">
      <c r="A814" s="46" t="s">
        <v>1274</v>
      </c>
      <c r="B814" s="6" t="s">
        <v>927</v>
      </c>
      <c r="C814" s="3" t="str">
        <f t="shared" si="14"/>
        <v>111.2.3.3</v>
      </c>
      <c r="E814" s="2" t="s">
        <v>1541</v>
      </c>
      <c r="G814" s="2"/>
    </row>
    <row r="815" spans="1:7" ht="31.5" x14ac:dyDescent="0.25">
      <c r="A815" s="46" t="s">
        <v>1275</v>
      </c>
      <c r="B815" s="6" t="s">
        <v>1276</v>
      </c>
      <c r="C815" s="3" t="str">
        <f t="shared" si="14"/>
        <v>111.2.3.3.1</v>
      </c>
      <c r="E815" s="2" t="s">
        <v>1541</v>
      </c>
      <c r="G815" s="2"/>
    </row>
    <row r="816" spans="1:7" x14ac:dyDescent="0.25">
      <c r="A816" s="46" t="s">
        <v>1277</v>
      </c>
      <c r="B816" s="6" t="s">
        <v>1278</v>
      </c>
      <c r="C816" s="3" t="str">
        <f t="shared" si="14"/>
        <v>111.2.3.3.2</v>
      </c>
      <c r="E816" s="2" t="s">
        <v>1541</v>
      </c>
      <c r="G816" s="2"/>
    </row>
    <row r="817" spans="1:7" ht="31.5" x14ac:dyDescent="0.25">
      <c r="A817" s="46" t="s">
        <v>1279</v>
      </c>
      <c r="B817" s="6" t="s">
        <v>1280</v>
      </c>
      <c r="C817" s="3" t="str">
        <f t="shared" si="14"/>
        <v>111.2.3.3.3</v>
      </c>
      <c r="E817" s="2" t="s">
        <v>1541</v>
      </c>
      <c r="G817" s="2"/>
    </row>
    <row r="818" spans="1:7" x14ac:dyDescent="0.25">
      <c r="A818" s="46" t="s">
        <v>1281</v>
      </c>
      <c r="B818" s="6" t="s">
        <v>485</v>
      </c>
      <c r="C818" s="3" t="str">
        <f t="shared" si="14"/>
        <v>111.2.3.4</v>
      </c>
      <c r="E818" s="2" t="s">
        <v>1541</v>
      </c>
      <c r="G818" s="2"/>
    </row>
    <row r="819" spans="1:7" x14ac:dyDescent="0.25">
      <c r="A819" s="46" t="s">
        <v>1282</v>
      </c>
      <c r="B819" s="6" t="s">
        <v>5</v>
      </c>
      <c r="C819" s="3" t="str">
        <f t="shared" si="14"/>
        <v>111.2.3.4.1</v>
      </c>
      <c r="E819" s="2" t="s">
        <v>1541</v>
      </c>
      <c r="G819" s="2"/>
    </row>
    <row r="820" spans="1:7" x14ac:dyDescent="0.25">
      <c r="A820" s="46" t="s">
        <v>1283</v>
      </c>
      <c r="B820" s="6" t="s">
        <v>1284</v>
      </c>
      <c r="C820" s="3" t="str">
        <f t="shared" si="14"/>
        <v>111.2.3.4.2</v>
      </c>
      <c r="E820" s="2" t="s">
        <v>1541</v>
      </c>
      <c r="G820" s="2"/>
    </row>
    <row r="821" spans="1:7" x14ac:dyDescent="0.25">
      <c r="A821" s="46" t="s">
        <v>1285</v>
      </c>
      <c r="B821" s="6" t="s">
        <v>1286</v>
      </c>
      <c r="C821" s="3" t="str">
        <f t="shared" si="14"/>
        <v>111.2.3.4.3</v>
      </c>
      <c r="E821" s="2" t="s">
        <v>1541</v>
      </c>
      <c r="G821" s="2"/>
    </row>
    <row r="822" spans="1:7" x14ac:dyDescent="0.25">
      <c r="A822" s="46" t="s">
        <v>1287</v>
      </c>
      <c r="B822" s="6" t="s">
        <v>1288</v>
      </c>
      <c r="C822" s="3" t="str">
        <f t="shared" si="14"/>
        <v>111.2.3.4.4</v>
      </c>
      <c r="E822" s="2" t="s">
        <v>1541</v>
      </c>
      <c r="G822" s="2"/>
    </row>
    <row r="823" spans="1:7" x14ac:dyDescent="0.25">
      <c r="A823" s="46" t="s">
        <v>1289</v>
      </c>
      <c r="B823" s="6" t="s">
        <v>953</v>
      </c>
      <c r="C823" s="3" t="str">
        <f t="shared" si="14"/>
        <v>111.2.3.4.5</v>
      </c>
      <c r="E823" s="2" t="s">
        <v>1541</v>
      </c>
      <c r="G823" s="2"/>
    </row>
    <row r="824" spans="1:7" ht="31.5" x14ac:dyDescent="0.25">
      <c r="A824" s="46" t="s">
        <v>1290</v>
      </c>
      <c r="B824" s="6" t="s">
        <v>1291</v>
      </c>
      <c r="C824" s="3" t="str">
        <f t="shared" si="14"/>
        <v>111.2.3.4.5.1</v>
      </c>
      <c r="E824" s="2" t="s">
        <v>1541</v>
      </c>
      <c r="G824" s="2"/>
    </row>
    <row r="825" spans="1:7" ht="31.5" x14ac:dyDescent="0.25">
      <c r="A825" s="46" t="s">
        <v>1292</v>
      </c>
      <c r="B825" s="6" t="s">
        <v>1293</v>
      </c>
      <c r="C825" s="3" t="str">
        <f t="shared" si="14"/>
        <v>111.2.3.4.5.2</v>
      </c>
      <c r="E825" s="2" t="s">
        <v>1541</v>
      </c>
      <c r="G825" s="2"/>
    </row>
    <row r="826" spans="1:7" ht="31.5" x14ac:dyDescent="0.25">
      <c r="A826" s="46" t="s">
        <v>1294</v>
      </c>
      <c r="B826" s="6" t="s">
        <v>1295</v>
      </c>
      <c r="C826" s="3" t="str">
        <f t="shared" si="14"/>
        <v>111.2.3.4.5.3</v>
      </c>
      <c r="E826" s="2" t="s">
        <v>1541</v>
      </c>
      <c r="G826" s="2"/>
    </row>
    <row r="827" spans="1:7" ht="31.5" x14ac:dyDescent="0.25">
      <c r="A827" s="46" t="s">
        <v>1296</v>
      </c>
      <c r="B827" s="6" t="s">
        <v>1297</v>
      </c>
      <c r="C827" s="3" t="str">
        <f t="shared" si="14"/>
        <v>111.2.3.4.5.4</v>
      </c>
      <c r="E827" s="2" t="s">
        <v>1541</v>
      </c>
      <c r="G827" s="2"/>
    </row>
    <row r="828" spans="1:7" ht="31.5" x14ac:dyDescent="0.25">
      <c r="A828" s="46" t="s">
        <v>1298</v>
      </c>
      <c r="B828" s="6" t="s">
        <v>1264</v>
      </c>
      <c r="C828" s="3" t="str">
        <f t="shared" si="14"/>
        <v>111.2.3.4.5.5</v>
      </c>
      <c r="E828" s="2" t="s">
        <v>1541</v>
      </c>
      <c r="G828" s="2"/>
    </row>
    <row r="829" spans="1:7" ht="47.25" x14ac:dyDescent="0.25">
      <c r="A829" s="46" t="s">
        <v>1299</v>
      </c>
      <c r="B829" s="6" t="s">
        <v>1300</v>
      </c>
      <c r="C829" s="3" t="str">
        <f t="shared" si="14"/>
        <v>111.2.3.4.5.6</v>
      </c>
      <c r="E829" s="2" t="s">
        <v>1541</v>
      </c>
      <c r="G829" s="2"/>
    </row>
    <row r="830" spans="1:7" x14ac:dyDescent="0.25">
      <c r="A830" s="46" t="s">
        <v>1301</v>
      </c>
      <c r="B830" s="6" t="s">
        <v>959</v>
      </c>
      <c r="C830" s="3" t="str">
        <f t="shared" si="14"/>
        <v>111.2.3.4.6</v>
      </c>
      <c r="E830" s="2" t="s">
        <v>1541</v>
      </c>
      <c r="G830" s="2"/>
    </row>
    <row r="831" spans="1:7" ht="31.5" x14ac:dyDescent="0.25">
      <c r="A831" s="46" t="s">
        <v>1302</v>
      </c>
      <c r="B831" s="6" t="s">
        <v>1303</v>
      </c>
      <c r="C831" s="3" t="str">
        <f t="shared" si="14"/>
        <v>111.2.3.4.6.1</v>
      </c>
      <c r="E831" s="2" t="s">
        <v>1541</v>
      </c>
      <c r="G831" s="2"/>
    </row>
    <row r="832" spans="1:7" ht="31.5" x14ac:dyDescent="0.25">
      <c r="A832" s="46" t="s">
        <v>1304</v>
      </c>
      <c r="B832" s="6" t="s">
        <v>1305</v>
      </c>
      <c r="C832" s="3" t="str">
        <f t="shared" si="14"/>
        <v>111.2.3.4.6.2</v>
      </c>
      <c r="E832" s="2" t="s">
        <v>1541</v>
      </c>
      <c r="G832" s="2"/>
    </row>
    <row r="833" spans="1:7" ht="31.5" x14ac:dyDescent="0.25">
      <c r="A833" s="46" t="s">
        <v>1306</v>
      </c>
      <c r="B833" s="6" t="s">
        <v>1307</v>
      </c>
      <c r="C833" s="3" t="str">
        <f t="shared" si="14"/>
        <v>111.2.3.4.6.3</v>
      </c>
      <c r="E833" s="2" t="s">
        <v>1541</v>
      </c>
      <c r="G833" s="2"/>
    </row>
    <row r="834" spans="1:7" ht="31.5" x14ac:dyDescent="0.25">
      <c r="A834" s="46" t="s">
        <v>1308</v>
      </c>
      <c r="B834" s="6" t="s">
        <v>1266</v>
      </c>
      <c r="C834" s="3" t="str">
        <f t="shared" si="14"/>
        <v>111.2.3.4.6.4</v>
      </c>
      <c r="E834" s="2" t="s">
        <v>1541</v>
      </c>
      <c r="G834" s="2"/>
    </row>
    <row r="835" spans="1:7" ht="31.5" x14ac:dyDescent="0.25">
      <c r="A835" s="46" t="s">
        <v>1309</v>
      </c>
      <c r="B835" s="6" t="s">
        <v>1310</v>
      </c>
      <c r="C835" s="3" t="str">
        <f t="shared" si="14"/>
        <v>111.2.3.4.6.5</v>
      </c>
      <c r="E835" s="2" t="s">
        <v>1541</v>
      </c>
      <c r="G835" s="2"/>
    </row>
    <row r="836" spans="1:7" x14ac:dyDescent="0.25">
      <c r="A836" s="46" t="s">
        <v>1311</v>
      </c>
      <c r="B836" s="6" t="s">
        <v>1312</v>
      </c>
      <c r="C836" s="3" t="str">
        <f t="shared" si="14"/>
        <v>111.2.3.4.6A</v>
      </c>
      <c r="E836" s="2" t="s">
        <v>1541</v>
      </c>
      <c r="G836" s="2"/>
    </row>
    <row r="837" spans="1:7" x14ac:dyDescent="0.25">
      <c r="A837" s="46" t="s">
        <v>1313</v>
      </c>
      <c r="B837" s="6" t="s">
        <v>1314</v>
      </c>
      <c r="C837" s="3" t="str">
        <f t="shared" si="14"/>
        <v>111.2.3.4.7</v>
      </c>
      <c r="E837" s="2" t="s">
        <v>1541</v>
      </c>
      <c r="G837" s="2"/>
    </row>
    <row r="838" spans="1:7" x14ac:dyDescent="0.25">
      <c r="A838" s="46" t="s">
        <v>1315</v>
      </c>
      <c r="B838" s="6" t="s">
        <v>359</v>
      </c>
      <c r="C838" s="3" t="str">
        <f t="shared" si="14"/>
        <v>111.2.3.4.8</v>
      </c>
      <c r="E838" s="2" t="s">
        <v>1541</v>
      </c>
      <c r="G838" s="2"/>
    </row>
    <row r="839" spans="1:7" ht="31.5" x14ac:dyDescent="0.25">
      <c r="A839" s="46" t="s">
        <v>1316</v>
      </c>
      <c r="B839" s="6" t="s">
        <v>916</v>
      </c>
      <c r="C839" s="3" t="str">
        <f t="shared" si="14"/>
        <v>111.2.3.4.8.1</v>
      </c>
      <c r="E839" s="2" t="s">
        <v>1541</v>
      </c>
      <c r="G839" s="2"/>
    </row>
    <row r="840" spans="1:7" ht="31.5" x14ac:dyDescent="0.25">
      <c r="A840" s="46" t="s">
        <v>1317</v>
      </c>
      <c r="B840" s="6" t="s">
        <v>918</v>
      </c>
      <c r="C840" s="3" t="str">
        <f t="shared" si="14"/>
        <v>111.2.3.4.8.2</v>
      </c>
      <c r="E840" s="2" t="s">
        <v>1541</v>
      </c>
      <c r="G840" s="2"/>
    </row>
    <row r="841" spans="1:7" x14ac:dyDescent="0.25">
      <c r="A841" s="46" t="s">
        <v>1318</v>
      </c>
      <c r="B841" s="6" t="s">
        <v>920</v>
      </c>
      <c r="C841" s="3" t="str">
        <f t="shared" si="14"/>
        <v>111.2.3.4.8.3</v>
      </c>
      <c r="E841" s="2" t="s">
        <v>1541</v>
      </c>
      <c r="G841" s="2"/>
    </row>
    <row r="842" spans="1:7" x14ac:dyDescent="0.25">
      <c r="A842" s="46">
        <v>12</v>
      </c>
      <c r="B842" s="6" t="s">
        <v>1319</v>
      </c>
      <c r="C842" s="3">
        <f t="shared" si="14"/>
        <v>112</v>
      </c>
      <c r="E842" s="2" t="s">
        <v>1579</v>
      </c>
      <c r="G842" s="2"/>
    </row>
    <row r="843" spans="1:7" x14ac:dyDescent="0.25">
      <c r="A843" s="47" t="s">
        <v>1582</v>
      </c>
      <c r="B843" s="6" t="s">
        <v>5</v>
      </c>
      <c r="C843" s="3" t="str">
        <f t="shared" si="14"/>
        <v>112.0</v>
      </c>
      <c r="E843" s="2" t="s">
        <v>1541</v>
      </c>
      <c r="G843" s="2"/>
    </row>
    <row r="844" spans="1:7" x14ac:dyDescent="0.25">
      <c r="A844" s="46">
        <v>12.1</v>
      </c>
      <c r="B844" s="6" t="s">
        <v>1320</v>
      </c>
      <c r="C844" s="3" t="str">
        <f t="shared" si="14"/>
        <v>112.1</v>
      </c>
      <c r="E844" s="2" t="s">
        <v>1579</v>
      </c>
      <c r="G844" s="2"/>
    </row>
    <row r="845" spans="1:7" x14ac:dyDescent="0.25">
      <c r="A845" s="46" t="s">
        <v>1321</v>
      </c>
      <c r="B845" s="6" t="s">
        <v>798</v>
      </c>
      <c r="C845" s="3" t="str">
        <f t="shared" si="14"/>
        <v>112.1.1</v>
      </c>
      <c r="E845" s="2" t="s">
        <v>1579</v>
      </c>
      <c r="G845" s="2"/>
    </row>
    <row r="846" spans="1:7" x14ac:dyDescent="0.25">
      <c r="A846" s="46" t="s">
        <v>1322</v>
      </c>
      <c r="B846" s="6" t="s">
        <v>1323</v>
      </c>
      <c r="C846" s="3" t="str">
        <f t="shared" si="14"/>
        <v>112.1.1.1</v>
      </c>
      <c r="E846" s="2" t="s">
        <v>1541</v>
      </c>
      <c r="G846" s="2"/>
    </row>
    <row r="847" spans="1:7" x14ac:dyDescent="0.25">
      <c r="A847" s="46" t="s">
        <v>1324</v>
      </c>
      <c r="B847" s="6" t="s">
        <v>1325</v>
      </c>
      <c r="C847" s="3" t="str">
        <f t="shared" ref="C847:C906" si="15">IFERROR(LEFT(A847,FIND(".",A847,1)-1) + 100 &amp; RIGHT(A847,LEN(A847)-FIND(".", A847,1)+1), 100 + A847)</f>
        <v>112.1.1.2</v>
      </c>
      <c r="E847" s="2" t="s">
        <v>1541</v>
      </c>
      <c r="G847" s="2"/>
    </row>
    <row r="848" spans="1:7" ht="31.5" x14ac:dyDescent="0.25">
      <c r="A848" s="46" t="s">
        <v>1326</v>
      </c>
      <c r="B848" s="6" t="s">
        <v>1327</v>
      </c>
      <c r="C848" s="3" t="str">
        <f t="shared" si="15"/>
        <v>112.1.1.3</v>
      </c>
      <c r="D848" s="83"/>
      <c r="E848" s="2" t="s">
        <v>1541</v>
      </c>
      <c r="G848" s="2"/>
    </row>
    <row r="849" spans="1:9" ht="47.25" x14ac:dyDescent="0.25">
      <c r="A849" s="46" t="s">
        <v>3981</v>
      </c>
      <c r="B849" s="6" t="s">
        <v>3982</v>
      </c>
      <c r="C849" s="3" t="str">
        <f t="shared" si="15"/>
        <v>112.1.1.4</v>
      </c>
      <c r="D849" s="83"/>
      <c r="E849" s="2" t="s">
        <v>1541</v>
      </c>
      <c r="G849" s="2"/>
      <c r="I849" s="2" t="s">
        <v>3989</v>
      </c>
    </row>
    <row r="850" spans="1:9" ht="31.5" x14ac:dyDescent="0.25">
      <c r="A850" s="46" t="s">
        <v>1328</v>
      </c>
      <c r="B850" s="6" t="s">
        <v>467</v>
      </c>
      <c r="C850" s="3" t="str">
        <f t="shared" si="15"/>
        <v>112.1.2</v>
      </c>
      <c r="D850" s="83"/>
      <c r="E850" s="2" t="s">
        <v>1579</v>
      </c>
      <c r="G850" s="2"/>
    </row>
    <row r="851" spans="1:9" ht="47.25" x14ac:dyDescent="0.25">
      <c r="A851" s="46" t="s">
        <v>1329</v>
      </c>
      <c r="B851" s="6" t="s">
        <v>1330</v>
      </c>
      <c r="C851" s="3" t="str">
        <f t="shared" si="15"/>
        <v>112.1.2.1</v>
      </c>
      <c r="D851" s="83"/>
      <c r="E851" s="2" t="s">
        <v>1581</v>
      </c>
      <c r="F851" s="2" t="s">
        <v>1533</v>
      </c>
      <c r="G851" s="2"/>
    </row>
    <row r="852" spans="1:9" ht="47.25" x14ac:dyDescent="0.25">
      <c r="A852" s="46" t="s">
        <v>1331</v>
      </c>
      <c r="B852" s="6" t="s">
        <v>1332</v>
      </c>
      <c r="C852" s="3" t="str">
        <f t="shared" si="15"/>
        <v>112.1.2.2</v>
      </c>
      <c r="D852" s="83"/>
      <c r="E852" s="2" t="s">
        <v>1581</v>
      </c>
      <c r="F852" s="2" t="s">
        <v>1533</v>
      </c>
      <c r="G852" s="2"/>
    </row>
    <row r="853" spans="1:9" ht="47.25" x14ac:dyDescent="0.25">
      <c r="A853" s="46" t="s">
        <v>1333</v>
      </c>
      <c r="B853" s="6" t="s">
        <v>1334</v>
      </c>
      <c r="C853" s="3" t="str">
        <f t="shared" si="15"/>
        <v>112.1.2.3</v>
      </c>
      <c r="D853" s="83"/>
      <c r="E853" s="2" t="s">
        <v>1581</v>
      </c>
      <c r="G853" s="2"/>
    </row>
    <row r="854" spans="1:9" ht="31.5" x14ac:dyDescent="0.25">
      <c r="A854" s="46" t="s">
        <v>1335</v>
      </c>
      <c r="B854" s="6" t="s">
        <v>655</v>
      </c>
      <c r="C854" s="3" t="str">
        <f t="shared" si="15"/>
        <v>112.1.3</v>
      </c>
      <c r="D854" s="83"/>
      <c r="E854" s="2" t="s">
        <v>1579</v>
      </c>
      <c r="G854" s="2"/>
    </row>
    <row r="855" spans="1:9" ht="31.5" x14ac:dyDescent="0.25">
      <c r="A855" s="46" t="s">
        <v>1336</v>
      </c>
      <c r="B855" s="6" t="s">
        <v>1337</v>
      </c>
      <c r="C855" s="3" t="str">
        <f t="shared" si="15"/>
        <v>112.1.3.1</v>
      </c>
      <c r="D855" s="83"/>
      <c r="E855" s="2" t="s">
        <v>1581</v>
      </c>
      <c r="F855" s="2" t="s">
        <v>1533</v>
      </c>
      <c r="G855" s="2"/>
    </row>
    <row r="856" spans="1:9" ht="31.5" x14ac:dyDescent="0.25">
      <c r="A856" s="46" t="s">
        <v>1338</v>
      </c>
      <c r="B856" s="6" t="s">
        <v>1339</v>
      </c>
      <c r="C856" s="3" t="str">
        <f t="shared" si="15"/>
        <v>112.1.3.2</v>
      </c>
      <c r="D856" s="83"/>
      <c r="E856" s="2" t="s">
        <v>1581</v>
      </c>
      <c r="F856" s="2" t="s">
        <v>1533</v>
      </c>
      <c r="G856" s="2"/>
    </row>
    <row r="857" spans="1:9" x14ac:dyDescent="0.25">
      <c r="A857" s="46">
        <v>12.2</v>
      </c>
      <c r="B857" s="6" t="s">
        <v>1340</v>
      </c>
      <c r="C857" s="3" t="str">
        <f t="shared" si="15"/>
        <v>112.2</v>
      </c>
      <c r="E857" s="2" t="s">
        <v>1541</v>
      </c>
      <c r="G857" s="2"/>
    </row>
    <row r="858" spans="1:9" x14ac:dyDescent="0.25">
      <c r="A858" s="46" t="s">
        <v>1341</v>
      </c>
      <c r="B858" s="6" t="s">
        <v>5</v>
      </c>
      <c r="C858" s="3" t="str">
        <f t="shared" si="15"/>
        <v>112.2.1</v>
      </c>
      <c r="E858" s="2" t="s">
        <v>1541</v>
      </c>
      <c r="G858" s="2"/>
    </row>
    <row r="859" spans="1:9" x14ac:dyDescent="0.25">
      <c r="A859" s="46" t="s">
        <v>1342</v>
      </c>
      <c r="B859" s="6" t="s">
        <v>1343</v>
      </c>
      <c r="C859" s="3" t="str">
        <f t="shared" si="15"/>
        <v>112.2.2</v>
      </c>
      <c r="E859" s="2" t="s">
        <v>1541</v>
      </c>
      <c r="G859" s="2"/>
    </row>
    <row r="860" spans="1:9" x14ac:dyDescent="0.25">
      <c r="A860" s="46" t="s">
        <v>1344</v>
      </c>
      <c r="B860" s="6" t="s">
        <v>5</v>
      </c>
      <c r="C860" s="3" t="str">
        <f t="shared" si="15"/>
        <v>112.2.2.1</v>
      </c>
      <c r="E860" s="2" t="s">
        <v>1541</v>
      </c>
      <c r="G860" s="2"/>
    </row>
    <row r="861" spans="1:9" x14ac:dyDescent="0.25">
      <c r="A861" s="46" t="s">
        <v>1345</v>
      </c>
      <c r="B861" s="6" t="s">
        <v>1346</v>
      </c>
      <c r="C861" s="3" t="str">
        <f t="shared" si="15"/>
        <v>112.2.2.2</v>
      </c>
      <c r="E861" s="2" t="s">
        <v>1541</v>
      </c>
      <c r="G861" s="2"/>
    </row>
    <row r="862" spans="1:9" x14ac:dyDescent="0.25">
      <c r="A862" s="46" t="s">
        <v>1347</v>
      </c>
      <c r="B862" s="6" t="s">
        <v>1348</v>
      </c>
      <c r="C862" s="3" t="str">
        <f t="shared" si="15"/>
        <v>112.2.2.3</v>
      </c>
      <c r="E862" s="2" t="s">
        <v>1541</v>
      </c>
      <c r="G862" s="2"/>
    </row>
    <row r="863" spans="1:9" x14ac:dyDescent="0.25">
      <c r="A863" s="46" t="s">
        <v>1349</v>
      </c>
      <c r="B863" s="6" t="s">
        <v>1350</v>
      </c>
      <c r="C863" s="3" t="str">
        <f t="shared" si="15"/>
        <v>112.2.2.3.1</v>
      </c>
      <c r="E863" s="2" t="s">
        <v>1541</v>
      </c>
      <c r="G863" s="2"/>
    </row>
    <row r="864" spans="1:9" x14ac:dyDescent="0.25">
      <c r="A864" s="46" t="s">
        <v>1351</v>
      </c>
      <c r="B864" s="6" t="s">
        <v>1352</v>
      </c>
      <c r="C864" s="3" t="str">
        <f t="shared" si="15"/>
        <v>112.2.2.3.2</v>
      </c>
      <c r="E864" s="2" t="s">
        <v>1541</v>
      </c>
      <c r="G864" s="2"/>
    </row>
    <row r="865" spans="1:7" x14ac:dyDescent="0.25">
      <c r="A865" s="46" t="s">
        <v>1353</v>
      </c>
      <c r="B865" s="6" t="s">
        <v>485</v>
      </c>
      <c r="C865" s="3" t="str">
        <f t="shared" si="15"/>
        <v>112.2.3</v>
      </c>
      <c r="E865" s="2" t="s">
        <v>1541</v>
      </c>
      <c r="G865" s="2"/>
    </row>
    <row r="866" spans="1:7" ht="31.5" x14ac:dyDescent="0.25">
      <c r="A866" s="46" t="s">
        <v>1354</v>
      </c>
      <c r="B866" s="6" t="s">
        <v>1355</v>
      </c>
      <c r="C866" s="3" t="str">
        <f t="shared" si="15"/>
        <v>112.2.3.1</v>
      </c>
      <c r="E866" s="2" t="s">
        <v>1541</v>
      </c>
      <c r="G866" s="2"/>
    </row>
    <row r="867" spans="1:7" x14ac:dyDescent="0.25">
      <c r="A867" s="46" t="s">
        <v>1356</v>
      </c>
      <c r="B867" s="6" t="s">
        <v>1357</v>
      </c>
      <c r="C867" s="3" t="str">
        <f t="shared" si="15"/>
        <v>112.2.3.2</v>
      </c>
      <c r="E867" s="2" t="s">
        <v>1541</v>
      </c>
      <c r="G867" s="2"/>
    </row>
    <row r="868" spans="1:7" ht="31.5" x14ac:dyDescent="0.25">
      <c r="A868" s="46" t="s">
        <v>1358</v>
      </c>
      <c r="B868" s="6" t="s">
        <v>1359</v>
      </c>
      <c r="C868" s="3" t="str">
        <f t="shared" si="15"/>
        <v>112.2.3.3</v>
      </c>
      <c r="E868" s="2" t="s">
        <v>1541</v>
      </c>
      <c r="G868" s="2"/>
    </row>
    <row r="869" spans="1:7" ht="31.5" x14ac:dyDescent="0.25">
      <c r="A869" s="46" t="s">
        <v>1360</v>
      </c>
      <c r="B869" s="6" t="s">
        <v>1361</v>
      </c>
      <c r="C869" s="3" t="str">
        <f t="shared" si="15"/>
        <v>112.2.3.4</v>
      </c>
      <c r="E869" s="2" t="s">
        <v>1541</v>
      </c>
      <c r="G869" s="2"/>
    </row>
    <row r="870" spans="1:7" ht="31.5" x14ac:dyDescent="0.25">
      <c r="A870" s="46" t="s">
        <v>1362</v>
      </c>
      <c r="B870" s="6" t="s">
        <v>1363</v>
      </c>
      <c r="C870" s="3" t="str">
        <f t="shared" si="15"/>
        <v>112.2.3.5</v>
      </c>
      <c r="E870" s="2" t="s">
        <v>1541</v>
      </c>
      <c r="G870" s="2"/>
    </row>
    <row r="871" spans="1:7" ht="47.25" x14ac:dyDescent="0.25">
      <c r="A871" s="46" t="s">
        <v>1364</v>
      </c>
      <c r="B871" s="6" t="s">
        <v>1365</v>
      </c>
      <c r="C871" s="3" t="str">
        <f t="shared" si="15"/>
        <v>112.2.3.6</v>
      </c>
      <c r="E871" s="2" t="s">
        <v>1541</v>
      </c>
      <c r="G871" s="2"/>
    </row>
    <row r="872" spans="1:7" x14ac:dyDescent="0.25">
      <c r="A872" s="46" t="s">
        <v>1366</v>
      </c>
      <c r="B872" s="6" t="s">
        <v>1367</v>
      </c>
      <c r="C872" s="3" t="str">
        <f t="shared" si="15"/>
        <v>112.2.3.7</v>
      </c>
      <c r="E872" s="2" t="s">
        <v>1541</v>
      </c>
      <c r="G872" s="2"/>
    </row>
    <row r="873" spans="1:7" x14ac:dyDescent="0.25">
      <c r="A873" s="46">
        <v>13</v>
      </c>
      <c r="B873" s="6" t="s">
        <v>1368</v>
      </c>
      <c r="C873" s="3">
        <f t="shared" si="15"/>
        <v>113</v>
      </c>
      <c r="D873" s="83"/>
      <c r="E873" s="2" t="s">
        <v>1541</v>
      </c>
      <c r="G873" s="2"/>
    </row>
    <row r="874" spans="1:7" x14ac:dyDescent="0.25">
      <c r="A874" s="46">
        <v>13.1</v>
      </c>
      <c r="B874" s="6" t="s">
        <v>5</v>
      </c>
      <c r="C874" s="3" t="str">
        <f t="shared" si="15"/>
        <v>113.1</v>
      </c>
      <c r="D874" s="83"/>
      <c r="E874" s="2" t="s">
        <v>1581</v>
      </c>
      <c r="F874" s="2" t="s">
        <v>1533</v>
      </c>
      <c r="G874" s="2"/>
    </row>
    <row r="875" spans="1:7" ht="31.5" x14ac:dyDescent="0.25">
      <c r="A875" s="46">
        <v>13.2</v>
      </c>
      <c r="B875" s="6" t="s">
        <v>1369</v>
      </c>
      <c r="C875" s="3" t="str">
        <f t="shared" si="15"/>
        <v>113.2</v>
      </c>
      <c r="D875" s="83"/>
      <c r="E875" s="2" t="s">
        <v>1579</v>
      </c>
      <c r="G875" s="2"/>
    </row>
    <row r="876" spans="1:7" x14ac:dyDescent="0.25">
      <c r="A876" s="46" t="s">
        <v>1370</v>
      </c>
      <c r="B876" s="6" t="s">
        <v>5</v>
      </c>
      <c r="C876" s="3" t="str">
        <f t="shared" si="15"/>
        <v>113.2.1</v>
      </c>
      <c r="D876" s="83"/>
      <c r="E876" s="2" t="s">
        <v>1581</v>
      </c>
      <c r="F876" s="2" t="s">
        <v>1533</v>
      </c>
      <c r="G876" s="2"/>
    </row>
    <row r="877" spans="1:7" x14ac:dyDescent="0.25">
      <c r="A877" s="46" t="s">
        <v>1371</v>
      </c>
      <c r="B877" s="6" t="s">
        <v>1372</v>
      </c>
      <c r="C877" s="3" t="str">
        <f t="shared" si="15"/>
        <v>113.2.2</v>
      </c>
      <c r="D877" s="83"/>
      <c r="E877" s="2" t="s">
        <v>1581</v>
      </c>
      <c r="F877" s="2" t="s">
        <v>1533</v>
      </c>
      <c r="G877" s="2"/>
    </row>
    <row r="878" spans="1:7" x14ac:dyDescent="0.25">
      <c r="A878" s="46" t="s">
        <v>1373</v>
      </c>
      <c r="B878" s="6" t="s">
        <v>1374</v>
      </c>
      <c r="C878" s="3" t="str">
        <f t="shared" si="15"/>
        <v>113.2.3</v>
      </c>
      <c r="D878" s="83"/>
      <c r="E878" s="2" t="s">
        <v>1581</v>
      </c>
      <c r="F878" s="2" t="s">
        <v>1533</v>
      </c>
      <c r="G878" s="2"/>
    </row>
    <row r="879" spans="1:7" x14ac:dyDescent="0.25">
      <c r="A879" s="46" t="s">
        <v>1375</v>
      </c>
      <c r="B879" s="6" t="s">
        <v>1376</v>
      </c>
      <c r="C879" s="3" t="str">
        <f t="shared" si="15"/>
        <v>113.2.4</v>
      </c>
      <c r="D879" s="83"/>
      <c r="E879" s="2" t="s">
        <v>1581</v>
      </c>
      <c r="F879" s="2" t="s">
        <v>1533</v>
      </c>
      <c r="G879" s="2"/>
    </row>
    <row r="880" spans="1:7" x14ac:dyDescent="0.25">
      <c r="A880" s="46" t="s">
        <v>1377</v>
      </c>
      <c r="B880" s="6" t="s">
        <v>1378</v>
      </c>
      <c r="C880" s="3" t="str">
        <f t="shared" si="15"/>
        <v>113.2.5</v>
      </c>
      <c r="E880" s="2" t="s">
        <v>1581</v>
      </c>
      <c r="G880" s="2"/>
    </row>
    <row r="881" spans="1:7" x14ac:dyDescent="0.25">
      <c r="A881" s="46">
        <v>13.3</v>
      </c>
      <c r="B881" s="6" t="s">
        <v>1379</v>
      </c>
      <c r="C881" s="3" t="str">
        <f t="shared" si="15"/>
        <v>113.3</v>
      </c>
      <c r="E881" s="2" t="s">
        <v>1541</v>
      </c>
      <c r="G881" s="2"/>
    </row>
    <row r="882" spans="1:7" x14ac:dyDescent="0.25">
      <c r="A882" s="46" t="s">
        <v>1380</v>
      </c>
      <c r="B882" s="6" t="s">
        <v>5</v>
      </c>
      <c r="C882" s="3" t="str">
        <f t="shared" si="15"/>
        <v>113.3.1</v>
      </c>
      <c r="E882" s="2" t="s">
        <v>1541</v>
      </c>
      <c r="G882" s="2"/>
    </row>
    <row r="883" spans="1:7" x14ac:dyDescent="0.25">
      <c r="A883" s="46" t="s">
        <v>1381</v>
      </c>
      <c r="B883" s="6" t="s">
        <v>1372</v>
      </c>
      <c r="C883" s="3" t="str">
        <f t="shared" si="15"/>
        <v>113.3.2</v>
      </c>
      <c r="E883" s="2" t="s">
        <v>1583</v>
      </c>
      <c r="G883" s="2"/>
    </row>
    <row r="884" spans="1:7" x14ac:dyDescent="0.25">
      <c r="A884" s="46" t="s">
        <v>1382</v>
      </c>
      <c r="B884" s="6" t="s">
        <v>1374</v>
      </c>
      <c r="C884" s="3" t="str">
        <f t="shared" si="15"/>
        <v>113.3.3</v>
      </c>
      <c r="E884" s="2" t="s">
        <v>1541</v>
      </c>
      <c r="G884" s="2"/>
    </row>
    <row r="885" spans="1:7" x14ac:dyDescent="0.25">
      <c r="A885" s="46" t="s">
        <v>1383</v>
      </c>
      <c r="B885" s="6" t="s">
        <v>1376</v>
      </c>
      <c r="C885" s="3" t="str">
        <f t="shared" si="15"/>
        <v>113.3.4</v>
      </c>
      <c r="E885" s="2" t="s">
        <v>1541</v>
      </c>
      <c r="G885" s="2"/>
    </row>
    <row r="886" spans="1:7" x14ac:dyDescent="0.25">
      <c r="A886" s="46" t="s">
        <v>1384</v>
      </c>
      <c r="B886" s="6" t="s">
        <v>1385</v>
      </c>
      <c r="C886" s="3" t="str">
        <f t="shared" si="15"/>
        <v>113.3.4.1</v>
      </c>
      <c r="E886" s="2" t="s">
        <v>1541</v>
      </c>
      <c r="G886" s="2"/>
    </row>
    <row r="887" spans="1:7" x14ac:dyDescent="0.25">
      <c r="A887" s="46" t="s">
        <v>1386</v>
      </c>
      <c r="B887" s="6" t="s">
        <v>1387</v>
      </c>
      <c r="C887" s="3" t="str">
        <f t="shared" si="15"/>
        <v>113.3.4.2</v>
      </c>
      <c r="E887" s="2" t="s">
        <v>1583</v>
      </c>
      <c r="G887" s="2"/>
    </row>
    <row r="888" spans="1:7" ht="31.5" x14ac:dyDescent="0.25">
      <c r="A888" s="46">
        <v>14</v>
      </c>
      <c r="B888" s="6" t="s">
        <v>1388</v>
      </c>
      <c r="C888" s="3">
        <f t="shared" si="15"/>
        <v>114</v>
      </c>
      <c r="E888" s="2" t="s">
        <v>1541</v>
      </c>
      <c r="G888" s="2"/>
    </row>
    <row r="889" spans="1:7" x14ac:dyDescent="0.25">
      <c r="A889" s="46">
        <v>14.1</v>
      </c>
      <c r="B889" s="6" t="s">
        <v>5</v>
      </c>
      <c r="C889" s="3" t="str">
        <f t="shared" si="15"/>
        <v>114.1</v>
      </c>
      <c r="E889" s="2" t="s">
        <v>1541</v>
      </c>
      <c r="G889" s="2"/>
    </row>
    <row r="890" spans="1:7" ht="31.5" x14ac:dyDescent="0.25">
      <c r="A890" s="46">
        <v>14.2</v>
      </c>
      <c r="B890" s="6" t="s">
        <v>1389</v>
      </c>
      <c r="C890" s="3" t="str">
        <f t="shared" si="15"/>
        <v>114.2</v>
      </c>
      <c r="E890" s="2" t="s">
        <v>1541</v>
      </c>
      <c r="G890" s="2"/>
    </row>
    <row r="891" spans="1:7" x14ac:dyDescent="0.25">
      <c r="A891" s="46" t="s">
        <v>1390</v>
      </c>
      <c r="B891" s="6" t="s">
        <v>5</v>
      </c>
      <c r="C891" s="3" t="str">
        <f t="shared" si="15"/>
        <v>114.2.1</v>
      </c>
      <c r="E891" s="2" t="s">
        <v>1541</v>
      </c>
      <c r="G891" s="2"/>
    </row>
    <row r="892" spans="1:7" ht="31.5" x14ac:dyDescent="0.25">
      <c r="A892" s="46" t="s">
        <v>1391</v>
      </c>
      <c r="B892" s="6" t="s">
        <v>1392</v>
      </c>
      <c r="C892" s="3" t="str">
        <f t="shared" si="15"/>
        <v>114.2.2</v>
      </c>
      <c r="E892" s="2" t="s">
        <v>1541</v>
      </c>
      <c r="G892" s="2"/>
    </row>
    <row r="893" spans="1:7" x14ac:dyDescent="0.25">
      <c r="A893" s="46" t="s">
        <v>1393</v>
      </c>
      <c r="B893" s="6" t="s">
        <v>5</v>
      </c>
      <c r="C893" s="3" t="str">
        <f t="shared" si="15"/>
        <v>114.2.2.1</v>
      </c>
      <c r="E893" s="2" t="s">
        <v>1541</v>
      </c>
      <c r="G893" s="2"/>
    </row>
    <row r="894" spans="1:7" ht="31.5" x14ac:dyDescent="0.25">
      <c r="A894" s="46" t="s">
        <v>1394</v>
      </c>
      <c r="B894" s="6" t="s">
        <v>1395</v>
      </c>
      <c r="C894" s="3" t="str">
        <f t="shared" si="15"/>
        <v>114.2.2.2</v>
      </c>
      <c r="E894" s="2" t="s">
        <v>1541</v>
      </c>
      <c r="G894" s="2"/>
    </row>
    <row r="895" spans="1:7" x14ac:dyDescent="0.25">
      <c r="A895" s="46" t="s">
        <v>1396</v>
      </c>
      <c r="B895" s="6" t="s">
        <v>1397</v>
      </c>
      <c r="C895" s="3" t="str">
        <f t="shared" si="15"/>
        <v>114.2.2.3</v>
      </c>
      <c r="E895" s="2" t="s">
        <v>1541</v>
      </c>
      <c r="G895" s="2"/>
    </row>
    <row r="896" spans="1:7" ht="31.5" x14ac:dyDescent="0.25">
      <c r="A896" s="46" t="s">
        <v>1398</v>
      </c>
      <c r="B896" s="6" t="s">
        <v>1399</v>
      </c>
      <c r="C896" s="3" t="str">
        <f t="shared" si="15"/>
        <v>114.2.2.4</v>
      </c>
      <c r="E896" s="2" t="s">
        <v>1541</v>
      </c>
      <c r="G896" s="2"/>
    </row>
    <row r="897" spans="1:7" ht="31.5" x14ac:dyDescent="0.25">
      <c r="A897" s="46" t="s">
        <v>1400</v>
      </c>
      <c r="B897" s="6" t="s">
        <v>1401</v>
      </c>
      <c r="C897" s="3" t="str">
        <f t="shared" si="15"/>
        <v>114.2.2.5</v>
      </c>
      <c r="E897" s="2" t="s">
        <v>1541</v>
      </c>
      <c r="G897" s="2"/>
    </row>
    <row r="898" spans="1:7" ht="31.5" x14ac:dyDescent="0.25">
      <c r="A898" s="46" t="s">
        <v>1402</v>
      </c>
      <c r="B898" s="6" t="s">
        <v>1403</v>
      </c>
      <c r="C898" s="3" t="str">
        <f t="shared" si="15"/>
        <v>114.2.3</v>
      </c>
      <c r="E898" s="2" t="s">
        <v>1541</v>
      </c>
      <c r="G898" s="2"/>
    </row>
    <row r="899" spans="1:7" x14ac:dyDescent="0.25">
      <c r="A899" s="46" t="s">
        <v>1404</v>
      </c>
      <c r="B899" s="6" t="s">
        <v>1378</v>
      </c>
      <c r="C899" s="3" t="str">
        <f t="shared" si="15"/>
        <v>114.2.4</v>
      </c>
      <c r="E899" s="2" t="s">
        <v>1541</v>
      </c>
      <c r="G899" s="2"/>
    </row>
    <row r="900" spans="1:7" ht="31.5" x14ac:dyDescent="0.25">
      <c r="A900" s="46">
        <v>14.3</v>
      </c>
      <c r="B900" s="6" t="s">
        <v>1405</v>
      </c>
      <c r="C900" s="3" t="str">
        <f t="shared" si="15"/>
        <v>114.3</v>
      </c>
      <c r="E900" s="2" t="s">
        <v>1541</v>
      </c>
      <c r="G900" s="2"/>
    </row>
    <row r="901" spans="1:7" x14ac:dyDescent="0.25">
      <c r="A901" s="46" t="s">
        <v>1406</v>
      </c>
      <c r="B901" s="6" t="s">
        <v>5</v>
      </c>
      <c r="C901" s="3" t="str">
        <f t="shared" si="15"/>
        <v>114.3.1</v>
      </c>
      <c r="E901" s="2" t="s">
        <v>1541</v>
      </c>
      <c r="G901" s="2"/>
    </row>
    <row r="902" spans="1:7" ht="31.5" x14ac:dyDescent="0.25">
      <c r="A902" s="46" t="s">
        <v>1407</v>
      </c>
      <c r="B902" s="6" t="s">
        <v>1408</v>
      </c>
      <c r="C902" s="3" t="str">
        <f t="shared" si="15"/>
        <v>114.3.2</v>
      </c>
      <c r="E902" s="2" t="s">
        <v>1541</v>
      </c>
      <c r="G902" s="2"/>
    </row>
    <row r="903" spans="1:7" ht="31.5" x14ac:dyDescent="0.25">
      <c r="A903" s="46" t="s">
        <v>1409</v>
      </c>
      <c r="B903" s="6" t="s">
        <v>1410</v>
      </c>
      <c r="C903" s="3" t="str">
        <f t="shared" si="15"/>
        <v>114.3.3</v>
      </c>
      <c r="E903" s="2" t="s">
        <v>1541</v>
      </c>
      <c r="G903" s="2"/>
    </row>
    <row r="904" spans="1:7" ht="31.5" x14ac:dyDescent="0.25">
      <c r="A904" s="46" t="s">
        <v>1411</v>
      </c>
      <c r="B904" s="6" t="s">
        <v>1412</v>
      </c>
      <c r="C904" s="3" t="str">
        <f t="shared" si="15"/>
        <v>114.3.3.1</v>
      </c>
      <c r="E904" s="2" t="s">
        <v>1541</v>
      </c>
      <c r="G904" s="2"/>
    </row>
    <row r="905" spans="1:7" ht="31.5" x14ac:dyDescent="0.25">
      <c r="A905" s="46" t="s">
        <v>1413</v>
      </c>
      <c r="B905" s="6" t="s">
        <v>1414</v>
      </c>
      <c r="C905" s="3" t="str">
        <f t="shared" si="15"/>
        <v>114.3.3.2</v>
      </c>
      <c r="E905" s="2" t="s">
        <v>1541</v>
      </c>
      <c r="G905" s="2"/>
    </row>
    <row r="906" spans="1:7" ht="31.5" x14ac:dyDescent="0.25">
      <c r="A906" s="46" t="s">
        <v>1415</v>
      </c>
      <c r="B906" s="6" t="s">
        <v>1416</v>
      </c>
      <c r="C906" s="3" t="str">
        <f t="shared" si="15"/>
        <v>114.3.4</v>
      </c>
      <c r="E906" s="2" t="s">
        <v>1541</v>
      </c>
      <c r="G906" s="2"/>
    </row>
    <row r="907" spans="1:7" x14ac:dyDescent="0.25">
      <c r="A907" s="46" t="s">
        <v>1417</v>
      </c>
      <c r="B907" s="6" t="s">
        <v>1418</v>
      </c>
      <c r="C907" s="3" t="s">
        <v>1569</v>
      </c>
      <c r="E907" s="2" t="s">
        <v>1541</v>
      </c>
      <c r="G907" s="2"/>
    </row>
    <row r="908" spans="1:7" x14ac:dyDescent="0.25">
      <c r="A908" s="46" t="s">
        <v>1419</v>
      </c>
      <c r="B908" s="6" t="s">
        <v>5</v>
      </c>
      <c r="C908" s="3" t="s">
        <v>1570</v>
      </c>
      <c r="E908" s="2" t="s">
        <v>1541</v>
      </c>
      <c r="G908" s="2"/>
    </row>
    <row r="909" spans="1:7" ht="47.25" x14ac:dyDescent="0.25">
      <c r="A909" s="46" t="s">
        <v>1420</v>
      </c>
      <c r="B909" s="6" t="s">
        <v>1421</v>
      </c>
      <c r="C909" s="3" t="s">
        <v>1571</v>
      </c>
      <c r="E909" s="2" t="s">
        <v>1541</v>
      </c>
      <c r="G909" s="2"/>
    </row>
    <row r="910" spans="1:7" x14ac:dyDescent="0.25">
      <c r="A910" s="46" t="s">
        <v>1422</v>
      </c>
      <c r="B910" s="6" t="s">
        <v>1423</v>
      </c>
      <c r="C910" s="3" t="s">
        <v>1572</v>
      </c>
      <c r="E910" s="2" t="s">
        <v>1541</v>
      </c>
      <c r="G910" s="2"/>
    </row>
    <row r="911" spans="1:7" x14ac:dyDescent="0.25">
      <c r="A911" s="46" t="s">
        <v>1424</v>
      </c>
      <c r="B911" s="6" t="s">
        <v>1425</v>
      </c>
      <c r="C911" s="3" t="s">
        <v>1573</v>
      </c>
      <c r="E911" s="2" t="s">
        <v>1541</v>
      </c>
      <c r="G911" s="2"/>
    </row>
    <row r="912" spans="1:7" ht="47.25" x14ac:dyDescent="0.25">
      <c r="A912" s="46" t="s">
        <v>1426</v>
      </c>
      <c r="B912" s="6" t="s">
        <v>1427</v>
      </c>
      <c r="C912" s="3" t="s">
        <v>1574</v>
      </c>
      <c r="E912" s="2" t="s">
        <v>1541</v>
      </c>
      <c r="G912" s="2"/>
    </row>
    <row r="913" spans="1:7" x14ac:dyDescent="0.25">
      <c r="A913" s="46" t="s">
        <v>1428</v>
      </c>
      <c r="B913" s="6" t="s">
        <v>1423</v>
      </c>
      <c r="C913" s="3" t="s">
        <v>1575</v>
      </c>
      <c r="E913" s="2" t="s">
        <v>1541</v>
      </c>
      <c r="G913" s="2"/>
    </row>
    <row r="914" spans="1:7" x14ac:dyDescent="0.25">
      <c r="A914" s="46" t="s">
        <v>1429</v>
      </c>
      <c r="B914" s="6" t="s">
        <v>1425</v>
      </c>
      <c r="C914" s="3" t="s">
        <v>1576</v>
      </c>
      <c r="E914" s="2" t="s">
        <v>1541</v>
      </c>
      <c r="G914" s="2"/>
    </row>
    <row r="915" spans="1:7" x14ac:dyDescent="0.25">
      <c r="A915" s="46">
        <v>15</v>
      </c>
      <c r="B915" s="6" t="s">
        <v>1527</v>
      </c>
      <c r="C915" s="3">
        <f t="shared" ref="C915:C974" si="16">IFERROR(LEFT(A915,FIND(".",A915,1)-1) + 100 &amp; RIGHT(A915,LEN(A915)-FIND(".", A915,1)+1), 100 + A915)</f>
        <v>115</v>
      </c>
      <c r="E915" s="2" t="s">
        <v>1541</v>
      </c>
      <c r="G915" s="2"/>
    </row>
    <row r="916" spans="1:7" ht="31.5" x14ac:dyDescent="0.25">
      <c r="A916" s="46">
        <v>15.1</v>
      </c>
      <c r="B916" s="6" t="s">
        <v>1430</v>
      </c>
      <c r="C916" s="3" t="str">
        <f t="shared" si="16"/>
        <v>115.1</v>
      </c>
      <c r="E916" s="2" t="s">
        <v>1541</v>
      </c>
      <c r="G916" s="2"/>
    </row>
    <row r="917" spans="1:7" x14ac:dyDescent="0.25">
      <c r="A917" s="46" t="s">
        <v>1431</v>
      </c>
      <c r="B917" s="6" t="s">
        <v>5</v>
      </c>
      <c r="C917" s="3" t="str">
        <f t="shared" si="16"/>
        <v>115.1.1</v>
      </c>
      <c r="E917" s="2" t="s">
        <v>1541</v>
      </c>
      <c r="G917" s="2"/>
    </row>
    <row r="918" spans="1:7" x14ac:dyDescent="0.25">
      <c r="A918" s="46" t="s">
        <v>1432</v>
      </c>
      <c r="B918" s="6" t="s">
        <v>1433</v>
      </c>
      <c r="C918" s="3" t="str">
        <f t="shared" si="16"/>
        <v>115.1.2</v>
      </c>
      <c r="E918" s="2" t="s">
        <v>1541</v>
      </c>
      <c r="G918" s="2"/>
    </row>
    <row r="919" spans="1:7" x14ac:dyDescent="0.25">
      <c r="A919" s="46" t="s">
        <v>1434</v>
      </c>
      <c r="B919" s="6" t="s">
        <v>1435</v>
      </c>
      <c r="C919" s="3" t="str">
        <f t="shared" si="16"/>
        <v>115.1.2.1</v>
      </c>
      <c r="E919" s="2" t="s">
        <v>1541</v>
      </c>
      <c r="G919" s="2"/>
    </row>
    <row r="920" spans="1:7" ht="31.5" x14ac:dyDescent="0.25">
      <c r="A920" s="46" t="s">
        <v>1436</v>
      </c>
      <c r="B920" s="6" t="s">
        <v>1437</v>
      </c>
      <c r="C920" s="3" t="str">
        <f t="shared" si="16"/>
        <v>115.1.3</v>
      </c>
      <c r="E920" s="2" t="s">
        <v>1541</v>
      </c>
      <c r="G920" s="2"/>
    </row>
    <row r="921" spans="1:7" x14ac:dyDescent="0.25">
      <c r="A921" s="46" t="s">
        <v>1438</v>
      </c>
      <c r="B921" s="6" t="s">
        <v>1435</v>
      </c>
      <c r="C921" s="3" t="str">
        <f t="shared" si="16"/>
        <v>115.1.3.1</v>
      </c>
      <c r="E921" s="2" t="s">
        <v>1541</v>
      </c>
      <c r="G921" s="2"/>
    </row>
    <row r="922" spans="1:7" x14ac:dyDescent="0.25">
      <c r="A922" s="46" t="s">
        <v>1439</v>
      </c>
      <c r="B922" s="6" t="s">
        <v>1440</v>
      </c>
      <c r="C922" s="3" t="str">
        <f t="shared" si="16"/>
        <v>115.1.4</v>
      </c>
      <c r="E922" s="2" t="s">
        <v>1541</v>
      </c>
      <c r="G922" s="2"/>
    </row>
    <row r="923" spans="1:7" x14ac:dyDescent="0.25">
      <c r="A923" s="46" t="s">
        <v>1441</v>
      </c>
      <c r="B923" s="6" t="s">
        <v>1435</v>
      </c>
      <c r="C923" s="3" t="str">
        <f t="shared" si="16"/>
        <v>115.1.4.1</v>
      </c>
      <c r="E923" s="2" t="s">
        <v>1541</v>
      </c>
      <c r="G923" s="2"/>
    </row>
    <row r="924" spans="1:7" ht="31.5" x14ac:dyDescent="0.25">
      <c r="A924" s="46" t="s">
        <v>1442</v>
      </c>
      <c r="B924" s="6" t="s">
        <v>1443</v>
      </c>
      <c r="C924" s="3" t="str">
        <f t="shared" si="16"/>
        <v>115.1.5</v>
      </c>
      <c r="E924" s="2" t="s">
        <v>1541</v>
      </c>
      <c r="G924" s="2"/>
    </row>
    <row r="925" spans="1:7" x14ac:dyDescent="0.25">
      <c r="A925" s="46" t="s">
        <v>1444</v>
      </c>
      <c r="B925" s="6" t="s">
        <v>1435</v>
      </c>
      <c r="C925" s="3" t="str">
        <f t="shared" si="16"/>
        <v>115.1.5.1</v>
      </c>
      <c r="E925" s="2" t="s">
        <v>1541</v>
      </c>
      <c r="G925" s="2"/>
    </row>
    <row r="926" spans="1:7" x14ac:dyDescent="0.25">
      <c r="A926" s="46" t="s">
        <v>1445</v>
      </c>
      <c r="B926" s="6" t="s">
        <v>1446</v>
      </c>
      <c r="C926" s="3" t="str">
        <f t="shared" si="16"/>
        <v>115.1.6</v>
      </c>
      <c r="E926" s="2" t="s">
        <v>1541</v>
      </c>
      <c r="G926" s="2"/>
    </row>
    <row r="927" spans="1:7" x14ac:dyDescent="0.25">
      <c r="A927" s="46" t="s">
        <v>1447</v>
      </c>
      <c r="B927" s="6" t="s">
        <v>1435</v>
      </c>
      <c r="C927" s="3" t="str">
        <f t="shared" si="16"/>
        <v>115.1.6.1</v>
      </c>
      <c r="E927" s="2" t="s">
        <v>1541</v>
      </c>
      <c r="G927" s="2"/>
    </row>
    <row r="928" spans="1:7" x14ac:dyDescent="0.25">
      <c r="A928" s="46" t="s">
        <v>1448</v>
      </c>
      <c r="B928" s="6" t="s">
        <v>1449</v>
      </c>
      <c r="C928" s="3" t="str">
        <f t="shared" si="16"/>
        <v>115.1.7</v>
      </c>
      <c r="E928" s="2" t="s">
        <v>1541</v>
      </c>
      <c r="G928" s="2"/>
    </row>
    <row r="929" spans="1:7" x14ac:dyDescent="0.25">
      <c r="A929" s="46" t="s">
        <v>1450</v>
      </c>
      <c r="B929" s="6" t="s">
        <v>1435</v>
      </c>
      <c r="C929" s="3" t="str">
        <f t="shared" si="16"/>
        <v>115.1.7.1</v>
      </c>
      <c r="E929" s="2" t="s">
        <v>1541</v>
      </c>
      <c r="G929" s="2"/>
    </row>
    <row r="930" spans="1:7" x14ac:dyDescent="0.25">
      <c r="A930" s="46" t="s">
        <v>1451</v>
      </c>
      <c r="B930" s="6" t="s">
        <v>1452</v>
      </c>
      <c r="C930" s="3" t="str">
        <f t="shared" si="16"/>
        <v>115.1.8</v>
      </c>
      <c r="E930" s="2" t="s">
        <v>1541</v>
      </c>
      <c r="G930" s="2"/>
    </row>
    <row r="931" spans="1:7" x14ac:dyDescent="0.25">
      <c r="A931" s="46" t="s">
        <v>1453</v>
      </c>
      <c r="B931" s="6" t="s">
        <v>1435</v>
      </c>
      <c r="C931" s="3" t="str">
        <f t="shared" si="16"/>
        <v>115.1.8.1</v>
      </c>
      <c r="E931" s="2" t="s">
        <v>1541</v>
      </c>
      <c r="G931" s="2"/>
    </row>
    <row r="932" spans="1:7" x14ac:dyDescent="0.25">
      <c r="A932" s="46" t="s">
        <v>1454</v>
      </c>
      <c r="B932" s="6" t="s">
        <v>1455</v>
      </c>
      <c r="C932" s="3" t="str">
        <f t="shared" si="16"/>
        <v>115.1.9</v>
      </c>
      <c r="E932" s="2" t="s">
        <v>1541</v>
      </c>
      <c r="G932" s="2"/>
    </row>
    <row r="933" spans="1:7" x14ac:dyDescent="0.25">
      <c r="A933" s="46" t="s">
        <v>1456</v>
      </c>
      <c r="B933" s="6" t="s">
        <v>1435</v>
      </c>
      <c r="C933" s="3" t="str">
        <f t="shared" si="16"/>
        <v>115.1.9.1</v>
      </c>
      <c r="E933" s="2" t="s">
        <v>1541</v>
      </c>
      <c r="G933" s="2"/>
    </row>
    <row r="934" spans="1:7" ht="31.5" x14ac:dyDescent="0.25">
      <c r="A934" s="46" t="s">
        <v>1457</v>
      </c>
      <c r="B934" s="6" t="s">
        <v>1458</v>
      </c>
      <c r="C934" s="3" t="str">
        <f t="shared" si="16"/>
        <v>115.1.10</v>
      </c>
      <c r="E934" s="2" t="s">
        <v>1541</v>
      </c>
      <c r="G934" s="2"/>
    </row>
    <row r="935" spans="1:7" x14ac:dyDescent="0.25">
      <c r="A935" s="46" t="s">
        <v>1459</v>
      </c>
      <c r="B935" s="6" t="s">
        <v>1435</v>
      </c>
      <c r="C935" s="3" t="str">
        <f t="shared" si="16"/>
        <v>115.1.10.1</v>
      </c>
      <c r="E935" s="2" t="s">
        <v>1541</v>
      </c>
      <c r="G935" s="2"/>
    </row>
    <row r="936" spans="1:7" ht="31.5" x14ac:dyDescent="0.25">
      <c r="A936" s="46" t="s">
        <v>1460</v>
      </c>
      <c r="B936" s="6" t="s">
        <v>1461</v>
      </c>
      <c r="C936" s="3" t="str">
        <f t="shared" si="16"/>
        <v>115.1.11</v>
      </c>
      <c r="E936" s="2" t="s">
        <v>1541</v>
      </c>
      <c r="G936" s="2"/>
    </row>
    <row r="937" spans="1:7" x14ac:dyDescent="0.25">
      <c r="A937" s="46" t="s">
        <v>1462</v>
      </c>
      <c r="B937" s="6" t="s">
        <v>1435</v>
      </c>
      <c r="C937" s="3" t="str">
        <f t="shared" si="16"/>
        <v>115.1.11.1</v>
      </c>
      <c r="E937" s="2" t="s">
        <v>1541</v>
      </c>
      <c r="G937" s="2"/>
    </row>
    <row r="938" spans="1:7" ht="31.5" x14ac:dyDescent="0.25">
      <c r="A938" s="46" t="s">
        <v>1463</v>
      </c>
      <c r="B938" s="6" t="s">
        <v>1464</v>
      </c>
      <c r="C938" s="3" t="str">
        <f t="shared" si="16"/>
        <v>115.1.12</v>
      </c>
      <c r="E938" s="2" t="s">
        <v>1541</v>
      </c>
      <c r="G938" s="2"/>
    </row>
    <row r="939" spans="1:7" x14ac:dyDescent="0.25">
      <c r="A939" s="46" t="s">
        <v>1465</v>
      </c>
      <c r="B939" s="6" t="s">
        <v>1435</v>
      </c>
      <c r="C939" s="3" t="str">
        <f t="shared" si="16"/>
        <v>115.1.12.1</v>
      </c>
      <c r="E939" s="2" t="s">
        <v>1541</v>
      </c>
      <c r="G939" s="2"/>
    </row>
    <row r="940" spans="1:7" ht="31.5" x14ac:dyDescent="0.25">
      <c r="A940" s="46" t="s">
        <v>1466</v>
      </c>
      <c r="B940" s="6" t="s">
        <v>1467</v>
      </c>
      <c r="C940" s="3" t="str">
        <f t="shared" si="16"/>
        <v>115.1.13</v>
      </c>
      <c r="E940" s="2" t="s">
        <v>1541</v>
      </c>
      <c r="G940" s="2"/>
    </row>
    <row r="941" spans="1:7" x14ac:dyDescent="0.25">
      <c r="A941" s="46" t="s">
        <v>1468</v>
      </c>
      <c r="B941" s="6" t="s">
        <v>1435</v>
      </c>
      <c r="C941" s="3" t="str">
        <f t="shared" si="16"/>
        <v>115.1.13.1</v>
      </c>
      <c r="E941" s="2" t="s">
        <v>1541</v>
      </c>
      <c r="G941" s="2"/>
    </row>
    <row r="942" spans="1:7" ht="31.5" x14ac:dyDescent="0.25">
      <c r="A942" s="46" t="s">
        <v>1469</v>
      </c>
      <c r="B942" s="6" t="s">
        <v>1470</v>
      </c>
      <c r="C942" s="3" t="str">
        <f t="shared" si="16"/>
        <v>115.1.14</v>
      </c>
      <c r="E942" s="2" t="s">
        <v>1541</v>
      </c>
      <c r="G942" s="2"/>
    </row>
    <row r="943" spans="1:7" x14ac:dyDescent="0.25">
      <c r="A943" s="46" t="s">
        <v>1471</v>
      </c>
      <c r="B943" s="6" t="s">
        <v>1435</v>
      </c>
      <c r="C943" s="3" t="str">
        <f t="shared" si="16"/>
        <v>115.1.14.1</v>
      </c>
      <c r="E943" s="2" t="s">
        <v>1541</v>
      </c>
      <c r="G943" s="2"/>
    </row>
    <row r="944" spans="1:7" ht="31.5" x14ac:dyDescent="0.25">
      <c r="A944" s="46" t="s">
        <v>1472</v>
      </c>
      <c r="B944" s="6" t="s">
        <v>1473</v>
      </c>
      <c r="C944" s="3" t="str">
        <f t="shared" si="16"/>
        <v>115.1.15</v>
      </c>
      <c r="E944" s="2" t="s">
        <v>1541</v>
      </c>
      <c r="G944" s="2"/>
    </row>
    <row r="945" spans="1:7" x14ac:dyDescent="0.25">
      <c r="A945" s="46" t="s">
        <v>1474</v>
      </c>
      <c r="B945" s="6" t="s">
        <v>1435</v>
      </c>
      <c r="C945" s="3" t="str">
        <f t="shared" si="16"/>
        <v>115.1.15.1</v>
      </c>
      <c r="E945" s="2" t="s">
        <v>1541</v>
      </c>
      <c r="G945" s="2"/>
    </row>
    <row r="946" spans="1:7" ht="31.5" x14ac:dyDescent="0.25">
      <c r="A946" s="46" t="s">
        <v>1475</v>
      </c>
      <c r="B946" s="6" t="s">
        <v>1476</v>
      </c>
      <c r="C946" s="3" t="str">
        <f t="shared" si="16"/>
        <v>115.1.16</v>
      </c>
      <c r="E946" s="2" t="s">
        <v>1541</v>
      </c>
      <c r="G946" s="2"/>
    </row>
    <row r="947" spans="1:7" x14ac:dyDescent="0.25">
      <c r="A947" s="46" t="s">
        <v>1477</v>
      </c>
      <c r="B947" s="6" t="s">
        <v>1435</v>
      </c>
      <c r="C947" s="3" t="str">
        <f t="shared" si="16"/>
        <v>115.1.16.1</v>
      </c>
      <c r="E947" s="2" t="s">
        <v>1541</v>
      </c>
      <c r="G947" s="2"/>
    </row>
    <row r="948" spans="1:7" ht="31.5" x14ac:dyDescent="0.25">
      <c r="A948" s="46" t="s">
        <v>1478</v>
      </c>
      <c r="B948" s="6" t="s">
        <v>1479</v>
      </c>
      <c r="C948" s="3" t="str">
        <f t="shared" si="16"/>
        <v>115.1.17</v>
      </c>
      <c r="E948" s="2" t="s">
        <v>1541</v>
      </c>
      <c r="G948" s="2"/>
    </row>
    <row r="949" spans="1:7" x14ac:dyDescent="0.25">
      <c r="A949" s="46" t="s">
        <v>1480</v>
      </c>
      <c r="B949" s="6" t="s">
        <v>1435</v>
      </c>
      <c r="C949" s="3" t="str">
        <f t="shared" si="16"/>
        <v>115.1.17.1</v>
      </c>
      <c r="E949" s="2" t="s">
        <v>1541</v>
      </c>
      <c r="G949" s="2"/>
    </row>
    <row r="950" spans="1:7" ht="31.5" x14ac:dyDescent="0.25">
      <c r="A950" s="46" t="s">
        <v>1481</v>
      </c>
      <c r="B950" s="6" t="s">
        <v>1482</v>
      </c>
      <c r="C950" s="3" t="str">
        <f t="shared" si="16"/>
        <v>115.1.18</v>
      </c>
      <c r="E950" s="2" t="s">
        <v>1541</v>
      </c>
      <c r="G950" s="2"/>
    </row>
    <row r="951" spans="1:7" x14ac:dyDescent="0.25">
      <c r="A951" s="46" t="s">
        <v>1483</v>
      </c>
      <c r="B951" s="6" t="s">
        <v>1435</v>
      </c>
      <c r="C951" s="3" t="str">
        <f t="shared" si="16"/>
        <v>115.1.18.1</v>
      </c>
      <c r="E951" s="2" t="s">
        <v>1541</v>
      </c>
      <c r="G951" s="2"/>
    </row>
    <row r="952" spans="1:7" ht="31.5" x14ac:dyDescent="0.25">
      <c r="A952" s="46" t="s">
        <v>1484</v>
      </c>
      <c r="B952" s="6" t="s">
        <v>1485</v>
      </c>
      <c r="C952" s="3" t="str">
        <f t="shared" si="16"/>
        <v>115.1.19</v>
      </c>
      <c r="E952" s="2" t="s">
        <v>1541</v>
      </c>
      <c r="G952" s="2"/>
    </row>
    <row r="953" spans="1:7" x14ac:dyDescent="0.25">
      <c r="A953" s="46" t="s">
        <v>1486</v>
      </c>
      <c r="B953" s="6" t="s">
        <v>1435</v>
      </c>
      <c r="C953" s="3" t="str">
        <f t="shared" si="16"/>
        <v>115.1.19.1</v>
      </c>
      <c r="E953" s="2" t="s">
        <v>1541</v>
      </c>
      <c r="G953" s="2"/>
    </row>
    <row r="954" spans="1:7" x14ac:dyDescent="0.25">
      <c r="A954" s="46" t="s">
        <v>1487</v>
      </c>
      <c r="B954" s="6" t="s">
        <v>1488</v>
      </c>
      <c r="C954" s="3" t="str">
        <f t="shared" si="16"/>
        <v>115.1.20</v>
      </c>
      <c r="E954" s="2" t="s">
        <v>1541</v>
      </c>
      <c r="G954" s="2"/>
    </row>
    <row r="955" spans="1:7" x14ac:dyDescent="0.25">
      <c r="A955" s="46" t="s">
        <v>1489</v>
      </c>
      <c r="B955" s="6" t="s">
        <v>1435</v>
      </c>
      <c r="C955" s="3" t="str">
        <f t="shared" si="16"/>
        <v>115.1.20.1</v>
      </c>
      <c r="E955" s="2" t="s">
        <v>1541</v>
      </c>
      <c r="G955" s="2"/>
    </row>
    <row r="956" spans="1:7" ht="31.5" x14ac:dyDescent="0.25">
      <c r="A956" s="46" t="s">
        <v>1490</v>
      </c>
      <c r="B956" s="6" t="s">
        <v>1491</v>
      </c>
      <c r="C956" s="3" t="str">
        <f t="shared" si="16"/>
        <v>115.1.21</v>
      </c>
      <c r="E956" s="2" t="s">
        <v>1541</v>
      </c>
      <c r="G956" s="2"/>
    </row>
    <row r="957" spans="1:7" x14ac:dyDescent="0.25">
      <c r="A957" s="46" t="s">
        <v>1492</v>
      </c>
      <c r="B957" s="6" t="s">
        <v>1435</v>
      </c>
      <c r="C957" s="3" t="str">
        <f t="shared" si="16"/>
        <v>115.1.21.1</v>
      </c>
      <c r="E957" s="2" t="s">
        <v>1541</v>
      </c>
      <c r="G957" s="2"/>
    </row>
    <row r="958" spans="1:7" ht="31.5" x14ac:dyDescent="0.25">
      <c r="A958" s="46">
        <v>15.2</v>
      </c>
      <c r="B958" s="6" t="s">
        <v>1493</v>
      </c>
      <c r="C958" s="3" t="str">
        <f t="shared" si="16"/>
        <v>115.2</v>
      </c>
      <c r="E958" s="2" t="s">
        <v>1541</v>
      </c>
      <c r="G958" s="2"/>
    </row>
    <row r="959" spans="1:7" x14ac:dyDescent="0.25">
      <c r="A959" s="46" t="s">
        <v>1494</v>
      </c>
      <c r="B959" s="6" t="s">
        <v>5</v>
      </c>
      <c r="C959" s="3" t="str">
        <f t="shared" si="16"/>
        <v>115.2.1</v>
      </c>
      <c r="E959" s="2" t="s">
        <v>1541</v>
      </c>
      <c r="G959" s="2"/>
    </row>
    <row r="960" spans="1:7" x14ac:dyDescent="0.25">
      <c r="A960" s="46" t="s">
        <v>1495</v>
      </c>
      <c r="B960" s="6" t="s">
        <v>1496</v>
      </c>
      <c r="C960" s="3" t="str">
        <f t="shared" si="16"/>
        <v>115.2.2</v>
      </c>
      <c r="E960" s="2" t="s">
        <v>1541</v>
      </c>
      <c r="G960" s="2"/>
    </row>
    <row r="961" spans="1:7" x14ac:dyDescent="0.25">
      <c r="A961" s="46" t="s">
        <v>1497</v>
      </c>
      <c r="B961" s="6" t="s">
        <v>1498</v>
      </c>
      <c r="C961" s="3" t="str">
        <f t="shared" si="16"/>
        <v>115.2.3</v>
      </c>
      <c r="E961" s="2" t="s">
        <v>1541</v>
      </c>
      <c r="G961" s="2"/>
    </row>
    <row r="962" spans="1:7" x14ac:dyDescent="0.25">
      <c r="A962" s="46" t="s">
        <v>1499</v>
      </c>
      <c r="B962" s="6" t="s">
        <v>1500</v>
      </c>
      <c r="C962" s="3" t="str">
        <f t="shared" si="16"/>
        <v>115.2.4</v>
      </c>
      <c r="E962" s="2" t="s">
        <v>1541</v>
      </c>
      <c r="G962" s="2"/>
    </row>
    <row r="963" spans="1:7" x14ac:dyDescent="0.25">
      <c r="A963" s="46" t="s">
        <v>1501</v>
      </c>
      <c r="B963" s="6" t="s">
        <v>1502</v>
      </c>
      <c r="C963" s="3" t="str">
        <f t="shared" si="16"/>
        <v>115.2.5</v>
      </c>
      <c r="E963" s="2" t="s">
        <v>1541</v>
      </c>
      <c r="G963" s="2"/>
    </row>
    <row r="964" spans="1:7" x14ac:dyDescent="0.25">
      <c r="A964" s="46" t="s">
        <v>1503</v>
      </c>
      <c r="B964" s="6" t="s">
        <v>1504</v>
      </c>
      <c r="C964" s="3" t="str">
        <f t="shared" si="16"/>
        <v>115.2.6</v>
      </c>
      <c r="E964" s="2" t="s">
        <v>1541</v>
      </c>
      <c r="G964" s="2"/>
    </row>
    <row r="965" spans="1:7" x14ac:dyDescent="0.25">
      <c r="A965" s="46" t="s">
        <v>1505</v>
      </c>
      <c r="B965" s="6" t="s">
        <v>1506</v>
      </c>
      <c r="C965" s="3" t="str">
        <f t="shared" si="16"/>
        <v>115.2.7</v>
      </c>
      <c r="E965" s="2" t="s">
        <v>1541</v>
      </c>
      <c r="G965" s="2"/>
    </row>
    <row r="966" spans="1:7" x14ac:dyDescent="0.25">
      <c r="A966" s="46" t="s">
        <v>1507</v>
      </c>
      <c r="B966" s="6" t="s">
        <v>1508</v>
      </c>
      <c r="C966" s="3" t="str">
        <f t="shared" si="16"/>
        <v>115.2.8</v>
      </c>
      <c r="E966" s="2" t="s">
        <v>1541</v>
      </c>
      <c r="G966" s="2"/>
    </row>
    <row r="967" spans="1:7" x14ac:dyDescent="0.25">
      <c r="A967" s="46" t="s">
        <v>1509</v>
      </c>
      <c r="B967" s="6" t="s">
        <v>1510</v>
      </c>
      <c r="C967" s="3" t="str">
        <f t="shared" si="16"/>
        <v>115.2.9</v>
      </c>
      <c r="E967" s="2" t="s">
        <v>1541</v>
      </c>
      <c r="G967" s="2"/>
    </row>
    <row r="968" spans="1:7" x14ac:dyDescent="0.25">
      <c r="A968" s="46" t="s">
        <v>1511</v>
      </c>
      <c r="B968" s="6" t="s">
        <v>1512</v>
      </c>
      <c r="C968" s="3" t="str">
        <f t="shared" si="16"/>
        <v>115.2.10</v>
      </c>
      <c r="E968" s="2" t="s">
        <v>1541</v>
      </c>
      <c r="G968" s="2"/>
    </row>
    <row r="969" spans="1:7" x14ac:dyDescent="0.25">
      <c r="A969" s="46" t="s">
        <v>1513</v>
      </c>
      <c r="B969" s="6" t="s">
        <v>1514</v>
      </c>
      <c r="C969" s="3" t="str">
        <f t="shared" si="16"/>
        <v>115.2.11</v>
      </c>
      <c r="E969" s="2" t="s">
        <v>1541</v>
      </c>
      <c r="G969" s="2"/>
    </row>
    <row r="970" spans="1:7" x14ac:dyDescent="0.25">
      <c r="A970" s="46" t="s">
        <v>1515</v>
      </c>
      <c r="B970" s="6" t="s">
        <v>1516</v>
      </c>
      <c r="C970" s="3" t="str">
        <f t="shared" si="16"/>
        <v>115.2.12</v>
      </c>
      <c r="E970" s="2" t="s">
        <v>1541</v>
      </c>
      <c r="G970" s="2"/>
    </row>
    <row r="971" spans="1:7" x14ac:dyDescent="0.25">
      <c r="A971" s="46" t="s">
        <v>1517</v>
      </c>
      <c r="B971" s="6" t="s">
        <v>1518</v>
      </c>
      <c r="C971" s="3" t="str">
        <f t="shared" si="16"/>
        <v>115.2.13</v>
      </c>
      <c r="E971" s="2" t="s">
        <v>1541</v>
      </c>
      <c r="G971" s="2"/>
    </row>
    <row r="972" spans="1:7" x14ac:dyDescent="0.25">
      <c r="A972" s="46" t="s">
        <v>1519</v>
      </c>
      <c r="B972" s="6" t="s">
        <v>1520</v>
      </c>
      <c r="C972" s="3" t="str">
        <f t="shared" si="16"/>
        <v>115.2.14</v>
      </c>
      <c r="E972" s="2" t="s">
        <v>1541</v>
      </c>
      <c r="G972" s="2"/>
    </row>
    <row r="973" spans="1:7" x14ac:dyDescent="0.25">
      <c r="A973" s="46" t="s">
        <v>1521</v>
      </c>
      <c r="B973" s="6" t="s">
        <v>1522</v>
      </c>
      <c r="C973" s="3" t="str">
        <f t="shared" si="16"/>
        <v>115.2.15</v>
      </c>
      <c r="E973" s="2" t="s">
        <v>1541</v>
      </c>
      <c r="G973" s="2"/>
    </row>
    <row r="974" spans="1:7" x14ac:dyDescent="0.25">
      <c r="A974" s="46" t="s">
        <v>1523</v>
      </c>
      <c r="B974" s="6" t="s">
        <v>1524</v>
      </c>
      <c r="C974" s="3" t="str">
        <f t="shared" si="16"/>
        <v>115.2.16</v>
      </c>
      <c r="E974" s="2" t="s">
        <v>1541</v>
      </c>
      <c r="G974" s="2"/>
    </row>
    <row r="975" spans="1:7" x14ac:dyDescent="0.25">
      <c r="A975" s="46" t="s">
        <v>2809</v>
      </c>
      <c r="B975" s="6" t="s">
        <v>4000</v>
      </c>
      <c r="C975" s="3" t="s">
        <v>2809</v>
      </c>
      <c r="E975" s="2" t="s">
        <v>1532</v>
      </c>
      <c r="F975" s="2" t="s">
        <v>1533</v>
      </c>
      <c r="G975" s="2" t="s">
        <v>4001</v>
      </c>
    </row>
  </sheetData>
  <autoFilter ref="A1:J975" xr:uid="{00000000-0009-0000-0000-000000000000}"/>
  <conditionalFormatting sqref="A2:A329 A331:A339 A342:A375 A379:A974 A976:A1048576">
    <cfRule type="expression" dxfId="65" priority="49">
      <formula>IF(ISBLANK(E2), FALSE, TRUE)</formula>
    </cfRule>
  </conditionalFormatting>
  <conditionalFormatting sqref="A2:A329 A331:A339 A342:A375 A379:A2007">
    <cfRule type="expression" dxfId="64" priority="43">
      <formula>IF(E2="open", TRUE, FALSE)</formula>
    </cfRule>
    <cfRule type="expression" dxfId="63" priority="45">
      <formula>IF($E2="reuse existing",TRUE,FALSE)</formula>
    </cfRule>
    <cfRule type="expression" dxfId="62" priority="46">
      <formula>IF($E2="heading",TRUE,FALSE)</formula>
    </cfRule>
    <cfRule type="expression" dxfId="61" priority="47">
      <formula>IF($E2="n/a",TRUE,FALSE)</formula>
    </cfRule>
    <cfRule type="expression" dxfId="60" priority="48">
      <formula>IF($F2="Done",TRUE,FALSE)</formula>
    </cfRule>
  </conditionalFormatting>
  <conditionalFormatting sqref="A330">
    <cfRule type="expression" dxfId="59" priority="36">
      <formula>IF(ISBLANK(E330), FALSE, TRUE)</formula>
    </cfRule>
  </conditionalFormatting>
  <conditionalFormatting sqref="A330">
    <cfRule type="expression" dxfId="58" priority="31">
      <formula>IF(E330="open", TRUE, FALSE)</formula>
    </cfRule>
    <cfRule type="expression" dxfId="57" priority="32">
      <formula>IF($E330="reuse existing",TRUE,FALSE)</formula>
    </cfRule>
    <cfRule type="expression" dxfId="56" priority="33">
      <formula>IF($E330="heading",TRUE,FALSE)</formula>
    </cfRule>
    <cfRule type="expression" dxfId="55" priority="34">
      <formula>IF($E330="n/a",TRUE,FALSE)</formula>
    </cfRule>
    <cfRule type="expression" dxfId="54" priority="35">
      <formula>IF($F330="Done",TRUE,FALSE)</formula>
    </cfRule>
  </conditionalFormatting>
  <conditionalFormatting sqref="A340">
    <cfRule type="expression" dxfId="53" priority="30">
      <formula>IF(ISBLANK(E340), FALSE, TRUE)</formula>
    </cfRule>
  </conditionalFormatting>
  <conditionalFormatting sqref="A340">
    <cfRule type="expression" dxfId="52" priority="25">
      <formula>IF(E340="open", TRUE, FALSE)</formula>
    </cfRule>
    <cfRule type="expression" dxfId="51" priority="26">
      <formula>IF($E340="reuse existing",TRUE,FALSE)</formula>
    </cfRule>
    <cfRule type="expression" dxfId="50" priority="27">
      <formula>IF($E340="heading",TRUE,FALSE)</formula>
    </cfRule>
    <cfRule type="expression" dxfId="49" priority="28">
      <formula>IF($E340="n/a",TRUE,FALSE)</formula>
    </cfRule>
    <cfRule type="expression" dxfId="48" priority="29">
      <formula>IF($F340="Done",TRUE,FALSE)</formula>
    </cfRule>
  </conditionalFormatting>
  <conditionalFormatting sqref="A341">
    <cfRule type="expression" dxfId="47" priority="24">
      <formula>IF(ISBLANK(E341), FALSE, TRUE)</formula>
    </cfRule>
  </conditionalFormatting>
  <conditionalFormatting sqref="A341">
    <cfRule type="expression" dxfId="46" priority="19">
      <formula>IF(E341="open", TRUE, FALSE)</formula>
    </cfRule>
    <cfRule type="expression" dxfId="45" priority="20">
      <formula>IF($E341="reuse existing",TRUE,FALSE)</formula>
    </cfRule>
    <cfRule type="expression" dxfId="44" priority="21">
      <formula>IF($E341="heading",TRUE,FALSE)</formula>
    </cfRule>
    <cfRule type="expression" dxfId="43" priority="22">
      <formula>IF($E341="n/a",TRUE,FALSE)</formula>
    </cfRule>
    <cfRule type="expression" dxfId="42" priority="23">
      <formula>IF($F341="Done",TRUE,FALSE)</formula>
    </cfRule>
  </conditionalFormatting>
  <conditionalFormatting sqref="A376">
    <cfRule type="expression" dxfId="41" priority="18">
      <formula>IF(ISBLANK(E376), FALSE, TRUE)</formula>
    </cfRule>
  </conditionalFormatting>
  <conditionalFormatting sqref="A376">
    <cfRule type="expression" dxfId="40" priority="13">
      <formula>IF(E376="open", TRUE, FALSE)</formula>
    </cfRule>
    <cfRule type="expression" dxfId="39" priority="14">
      <formula>IF($E376="reuse existing",TRUE,FALSE)</formula>
    </cfRule>
    <cfRule type="expression" dxfId="38" priority="15">
      <formula>IF($E376="heading",TRUE,FALSE)</formula>
    </cfRule>
    <cfRule type="expression" dxfId="37" priority="16">
      <formula>IF($E376="n/a",TRUE,FALSE)</formula>
    </cfRule>
    <cfRule type="expression" dxfId="36" priority="17">
      <formula>IF($F376="Done",TRUE,FALSE)</formula>
    </cfRule>
  </conditionalFormatting>
  <conditionalFormatting sqref="A377">
    <cfRule type="expression" dxfId="35" priority="12">
      <formula>IF(ISBLANK(E377), FALSE, TRUE)</formula>
    </cfRule>
  </conditionalFormatting>
  <conditionalFormatting sqref="A377">
    <cfRule type="expression" dxfId="34" priority="7">
      <formula>IF(E377="open", TRUE, FALSE)</formula>
    </cfRule>
    <cfRule type="expression" dxfId="33" priority="8">
      <formula>IF($E377="reuse existing",TRUE,FALSE)</formula>
    </cfRule>
    <cfRule type="expression" dxfId="32" priority="9">
      <formula>IF($E377="heading",TRUE,FALSE)</formula>
    </cfRule>
    <cfRule type="expression" dxfId="31" priority="10">
      <formula>IF($E377="n/a",TRUE,FALSE)</formula>
    </cfRule>
    <cfRule type="expression" dxfId="30" priority="11">
      <formula>IF($F377="Done",TRUE,FALSE)</formula>
    </cfRule>
  </conditionalFormatting>
  <conditionalFormatting sqref="A378">
    <cfRule type="expression" dxfId="29" priority="6">
      <formula>IF(ISBLANK(E378), FALSE, TRUE)</formula>
    </cfRule>
  </conditionalFormatting>
  <conditionalFormatting sqref="A378">
    <cfRule type="expression" dxfId="28" priority="1">
      <formula>IF(E378="open", TRUE, FALSE)</formula>
    </cfRule>
    <cfRule type="expression" dxfId="27" priority="2">
      <formula>IF($E378="reuse existing",TRUE,FALSE)</formula>
    </cfRule>
    <cfRule type="expression" dxfId="26" priority="3">
      <formula>IF($E378="heading",TRUE,FALSE)</formula>
    </cfRule>
    <cfRule type="expression" dxfId="25" priority="4">
      <formula>IF($E378="n/a",TRUE,FALSE)</formula>
    </cfRule>
    <cfRule type="expression" dxfId="24" priority="5">
      <formula>IF($F378="Done",TRUE,FALSE)</formula>
    </cfRule>
  </conditionalFormatting>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I653"/>
  <sheetViews>
    <sheetView workbookViewId="0">
      <pane ySplit="1" topLeftCell="A251" activePane="bottomLeft" state="frozen"/>
      <selection pane="bottomLeft" activeCell="B266" sqref="B266"/>
    </sheetView>
  </sheetViews>
  <sheetFormatPr defaultColWidth="8.85546875" defaultRowHeight="15.75" x14ac:dyDescent="0.25"/>
  <cols>
    <col min="1" max="1" width="17.85546875" style="58" customWidth="1"/>
    <col min="2" max="2" width="35.42578125" style="7" customWidth="1"/>
    <col min="3" max="3" width="20" style="2" customWidth="1"/>
    <col min="4" max="4" width="17.5703125" style="2" customWidth="1"/>
    <col min="5" max="5" width="16.5703125" style="2" customWidth="1"/>
    <col min="6" max="6" width="16" style="2" customWidth="1"/>
    <col min="7" max="7" width="8.85546875" style="2"/>
    <col min="8" max="8" width="21.85546875" style="2" customWidth="1"/>
    <col min="9" max="16384" width="8.85546875" style="2"/>
  </cols>
  <sheetData>
    <row r="1" spans="1:9" ht="31.5" x14ac:dyDescent="0.25">
      <c r="A1" s="57" t="s">
        <v>1525</v>
      </c>
      <c r="B1" s="5" t="s">
        <v>4017</v>
      </c>
      <c r="C1" s="10" t="s">
        <v>1526</v>
      </c>
      <c r="D1" s="1" t="s">
        <v>1528</v>
      </c>
      <c r="E1" s="1" t="s">
        <v>1529</v>
      </c>
      <c r="F1" s="1" t="s">
        <v>1530</v>
      </c>
      <c r="G1" s="1" t="s">
        <v>1540</v>
      </c>
    </row>
    <row r="2" spans="1:9" hidden="1" x14ac:dyDescent="0.25">
      <c r="A2" s="52">
        <v>1</v>
      </c>
      <c r="B2" s="55" t="s">
        <v>0</v>
      </c>
      <c r="C2" s="48">
        <f>IFERROR(LEFT(A2,FIND(".",A2,1)-1) + 200 &amp; RIGHT(A2,LEN(A2)-FIND(".", A2,1)+1), 200 + A2)</f>
        <v>201</v>
      </c>
      <c r="D2" s="2" t="s">
        <v>4078</v>
      </c>
      <c r="E2" s="2" t="s">
        <v>1537</v>
      </c>
      <c r="G2" s="66">
        <f>COUNTIF(D2:D653,"open")</f>
        <v>63</v>
      </c>
      <c r="H2" s="90" t="s">
        <v>1536</v>
      </c>
      <c r="I2" s="11"/>
    </row>
    <row r="3" spans="1:9" hidden="1" x14ac:dyDescent="0.25">
      <c r="A3" s="52">
        <v>2</v>
      </c>
      <c r="B3" s="55" t="s">
        <v>1</v>
      </c>
      <c r="C3" s="48">
        <f t="shared" ref="C3:C66" si="0">IFERROR(LEFT(A3,FIND(".",A3,1)-1) + 200 &amp; RIGHT(A3,LEN(A3)-FIND(".", A3,1)+1), 200 + A3)</f>
        <v>202</v>
      </c>
      <c r="D3" s="87" t="s">
        <v>4078</v>
      </c>
      <c r="E3" s="87" t="s">
        <v>1537</v>
      </c>
      <c r="G3" s="13">
        <f>COUNTA(D2:D653) - G6 - G2</f>
        <v>347</v>
      </c>
      <c r="H3" s="14" t="s">
        <v>1538</v>
      </c>
      <c r="I3" s="11"/>
    </row>
    <row r="4" spans="1:9" hidden="1" x14ac:dyDescent="0.25">
      <c r="A4" s="52">
        <v>3</v>
      </c>
      <c r="B4" s="55" t="s">
        <v>2812</v>
      </c>
      <c r="C4" s="48">
        <f t="shared" si="0"/>
        <v>203</v>
      </c>
      <c r="D4" s="87" t="s">
        <v>4078</v>
      </c>
      <c r="E4" s="87" t="s">
        <v>1537</v>
      </c>
      <c r="G4" s="13">
        <f>COUNTIF(E2:E653,"draft") + COUNTIF(E2:E653,"started")</f>
        <v>154</v>
      </c>
      <c r="H4" s="14" t="s">
        <v>1580</v>
      </c>
      <c r="I4" s="11"/>
    </row>
    <row r="5" spans="1:9" hidden="1" x14ac:dyDescent="0.25">
      <c r="A5" s="53">
        <v>3.1</v>
      </c>
      <c r="B5" s="55" t="s">
        <v>3</v>
      </c>
      <c r="C5" s="48" t="str">
        <f t="shared" si="0"/>
        <v>203.1</v>
      </c>
      <c r="D5" s="87" t="s">
        <v>4078</v>
      </c>
      <c r="E5" s="87" t="s">
        <v>1537</v>
      </c>
      <c r="G5" s="13">
        <f>COUNTIF(E2:E653,"done")</f>
        <v>104</v>
      </c>
      <c r="H5" s="15" t="s">
        <v>1537</v>
      </c>
      <c r="I5" s="11"/>
    </row>
    <row r="6" spans="1:9" hidden="1" x14ac:dyDescent="0.25">
      <c r="A6" s="53">
        <v>3.2</v>
      </c>
      <c r="B6" s="55" t="s">
        <v>4</v>
      </c>
      <c r="C6" s="48" t="str">
        <f t="shared" si="0"/>
        <v>203.2</v>
      </c>
      <c r="D6" s="87" t="s">
        <v>4078</v>
      </c>
      <c r="E6" s="87" t="s">
        <v>1537</v>
      </c>
      <c r="G6" s="13">
        <f>COUNTIF(D2:D653, "n/a") + COUNTIF(D2:D9603, "heading") + COUNTIF(D2:D653, "reuse existing")</f>
        <v>242</v>
      </c>
      <c r="H6" s="16" t="s">
        <v>1584</v>
      </c>
      <c r="I6" s="11"/>
    </row>
    <row r="7" spans="1:9" hidden="1" x14ac:dyDescent="0.25">
      <c r="A7" s="52">
        <v>4</v>
      </c>
      <c r="B7" s="55" t="s">
        <v>5</v>
      </c>
      <c r="C7" s="48">
        <f t="shared" si="0"/>
        <v>204</v>
      </c>
      <c r="D7" s="2" t="s">
        <v>1579</v>
      </c>
      <c r="G7" s="13">
        <f>G2+G3+G6</f>
        <v>652</v>
      </c>
      <c r="H7" s="67" t="s">
        <v>1539</v>
      </c>
      <c r="I7" s="11"/>
    </row>
    <row r="8" spans="1:9" hidden="1" x14ac:dyDescent="0.25">
      <c r="A8" s="53">
        <v>4.0999999999999996</v>
      </c>
      <c r="B8" s="55" t="s">
        <v>1739</v>
      </c>
      <c r="C8" s="48" t="str">
        <f t="shared" si="0"/>
        <v>204.1</v>
      </c>
      <c r="D8" s="2" t="s">
        <v>1579</v>
      </c>
      <c r="G8" s="73">
        <f>G3/SUM(G2:G3)</f>
        <v>0.84634146341463412</v>
      </c>
      <c r="H8" s="67" t="s">
        <v>4064</v>
      </c>
    </row>
    <row r="9" spans="1:9" ht="16.5" hidden="1" thickBot="1" x14ac:dyDescent="0.3">
      <c r="A9" s="53" t="s">
        <v>2813</v>
      </c>
      <c r="B9" s="55" t="s">
        <v>2814</v>
      </c>
      <c r="C9" s="48" t="str">
        <f t="shared" si="0"/>
        <v>204.1.1</v>
      </c>
      <c r="D9" s="2" t="s">
        <v>1579</v>
      </c>
      <c r="G9" s="68">
        <f>G5/SUM(G2:G3)</f>
        <v>0.25365853658536586</v>
      </c>
      <c r="H9" s="18" t="s">
        <v>3993</v>
      </c>
    </row>
    <row r="10" spans="1:9" hidden="1" x14ac:dyDescent="0.25">
      <c r="A10" s="53" t="s">
        <v>2815</v>
      </c>
      <c r="B10" s="55" t="s">
        <v>5</v>
      </c>
      <c r="C10" s="48" t="str">
        <f t="shared" si="0"/>
        <v>204.1.1.1</v>
      </c>
      <c r="D10" s="2" t="s">
        <v>1532</v>
      </c>
      <c r="E10" s="87" t="s">
        <v>1580</v>
      </c>
    </row>
    <row r="11" spans="1:9" hidden="1" x14ac:dyDescent="0.25">
      <c r="A11" s="53" t="s">
        <v>2816</v>
      </c>
      <c r="B11" s="55" t="s">
        <v>2817</v>
      </c>
      <c r="C11" s="48" t="str">
        <f t="shared" si="0"/>
        <v>204.1.1.2</v>
      </c>
      <c r="D11" s="87" t="s">
        <v>1532</v>
      </c>
      <c r="E11" s="87" t="s">
        <v>1580</v>
      </c>
    </row>
    <row r="12" spans="1:9" hidden="1" x14ac:dyDescent="0.25">
      <c r="A12" s="53" t="s">
        <v>2818</v>
      </c>
      <c r="B12" s="55" t="s">
        <v>2819</v>
      </c>
      <c r="C12" s="48" t="str">
        <f t="shared" si="0"/>
        <v>204.1.1.3</v>
      </c>
      <c r="D12" s="2" t="s">
        <v>1541</v>
      </c>
    </row>
    <row r="13" spans="1:9" hidden="1" x14ac:dyDescent="0.25">
      <c r="A13" s="53" t="s">
        <v>2820</v>
      </c>
      <c r="B13" s="55" t="s">
        <v>2821</v>
      </c>
      <c r="C13" s="48" t="str">
        <f t="shared" si="0"/>
        <v>204.1.1.4</v>
      </c>
      <c r="D13" s="87" t="s">
        <v>1532</v>
      </c>
      <c r="E13" s="87" t="s">
        <v>4067</v>
      </c>
    </row>
    <row r="14" spans="1:9" ht="30" hidden="1" x14ac:dyDescent="0.25">
      <c r="A14" s="53" t="s">
        <v>2822</v>
      </c>
      <c r="B14" s="55" t="s">
        <v>2823</v>
      </c>
      <c r="C14" s="48" t="str">
        <f t="shared" si="0"/>
        <v>204.1.1.5</v>
      </c>
      <c r="D14" s="2" t="s">
        <v>1541</v>
      </c>
    </row>
    <row r="15" spans="1:9" hidden="1" x14ac:dyDescent="0.25">
      <c r="A15" s="53" t="s">
        <v>2824</v>
      </c>
      <c r="B15" s="55" t="s">
        <v>2825</v>
      </c>
      <c r="C15" s="48" t="str">
        <f t="shared" si="0"/>
        <v>204.1.2</v>
      </c>
      <c r="D15" s="2" t="s">
        <v>1541</v>
      </c>
    </row>
    <row r="16" spans="1:9" hidden="1" x14ac:dyDescent="0.25">
      <c r="A16" s="53" t="s">
        <v>2826</v>
      </c>
      <c r="B16" s="55" t="s">
        <v>5</v>
      </c>
      <c r="C16" s="48" t="str">
        <f t="shared" si="0"/>
        <v>204.1.2.1</v>
      </c>
      <c r="D16" s="2" t="s">
        <v>1541</v>
      </c>
    </row>
    <row r="17" spans="1:5" hidden="1" x14ac:dyDescent="0.25">
      <c r="A17" s="53" t="s">
        <v>2827</v>
      </c>
      <c r="B17" s="55" t="s">
        <v>2828</v>
      </c>
      <c r="C17" s="48" t="str">
        <f t="shared" si="0"/>
        <v>204.1.2.2</v>
      </c>
      <c r="D17" s="2" t="s">
        <v>1541</v>
      </c>
    </row>
    <row r="18" spans="1:5" ht="30" hidden="1" x14ac:dyDescent="0.25">
      <c r="A18" s="53" t="s">
        <v>2829</v>
      </c>
      <c r="B18" s="55" t="s">
        <v>2830</v>
      </c>
      <c r="C18" s="48" t="str">
        <f t="shared" si="0"/>
        <v>204.1.2.3</v>
      </c>
      <c r="D18" s="2" t="s">
        <v>1541</v>
      </c>
    </row>
    <row r="19" spans="1:5" hidden="1" x14ac:dyDescent="0.25">
      <c r="A19" s="53" t="s">
        <v>2831</v>
      </c>
      <c r="B19" s="55" t="s">
        <v>2832</v>
      </c>
      <c r="C19" s="48" t="str">
        <f t="shared" si="0"/>
        <v>204.1.3</v>
      </c>
      <c r="D19" s="2" t="s">
        <v>1541</v>
      </c>
    </row>
    <row r="20" spans="1:5" hidden="1" x14ac:dyDescent="0.25">
      <c r="A20" s="53" t="s">
        <v>2833</v>
      </c>
      <c r="B20" s="55" t="s">
        <v>5</v>
      </c>
      <c r="C20" s="48" t="str">
        <f t="shared" si="0"/>
        <v>204.1.3.1</v>
      </c>
      <c r="D20" s="2" t="s">
        <v>1541</v>
      </c>
    </row>
    <row r="21" spans="1:5" hidden="1" x14ac:dyDescent="0.25">
      <c r="A21" s="53" t="s">
        <v>2834</v>
      </c>
      <c r="B21" s="55" t="s">
        <v>2835</v>
      </c>
      <c r="C21" s="48" t="str">
        <f t="shared" si="0"/>
        <v>204.1.3.2</v>
      </c>
      <c r="D21" s="2" t="s">
        <v>1541</v>
      </c>
    </row>
    <row r="22" spans="1:5" hidden="1" x14ac:dyDescent="0.25">
      <c r="A22" s="53" t="s">
        <v>2836</v>
      </c>
      <c r="B22" s="55" t="s">
        <v>2837</v>
      </c>
      <c r="C22" s="48" t="str">
        <f t="shared" si="0"/>
        <v>204.1.3.3</v>
      </c>
      <c r="D22" s="2" t="s">
        <v>1541</v>
      </c>
    </row>
    <row r="23" spans="1:5" hidden="1" x14ac:dyDescent="0.25">
      <c r="A23" s="53" t="s">
        <v>2838</v>
      </c>
      <c r="B23" s="55" t="s">
        <v>2839</v>
      </c>
      <c r="C23" s="48" t="str">
        <f t="shared" si="0"/>
        <v>204.1.3.4</v>
      </c>
      <c r="D23" s="2" t="s">
        <v>1541</v>
      </c>
    </row>
    <row r="24" spans="1:5" ht="30" hidden="1" x14ac:dyDescent="0.25">
      <c r="A24" s="53">
        <v>4.2</v>
      </c>
      <c r="B24" s="55" t="s">
        <v>2840</v>
      </c>
      <c r="C24" s="48" t="str">
        <f t="shared" si="0"/>
        <v>204.2</v>
      </c>
      <c r="D24" s="2" t="s">
        <v>1577</v>
      </c>
    </row>
    <row r="25" spans="1:5" hidden="1" x14ac:dyDescent="0.25">
      <c r="A25" s="53" t="s">
        <v>2214</v>
      </c>
      <c r="B25" s="55" t="s">
        <v>249</v>
      </c>
      <c r="C25" s="48" t="str">
        <f t="shared" si="0"/>
        <v>204.2.1</v>
      </c>
      <c r="D25" s="2" t="s">
        <v>1532</v>
      </c>
      <c r="E25" s="87" t="s">
        <v>4067</v>
      </c>
    </row>
    <row r="26" spans="1:5" hidden="1" x14ac:dyDescent="0.25">
      <c r="A26" s="53" t="s">
        <v>2216</v>
      </c>
      <c r="B26" s="55" t="s">
        <v>34</v>
      </c>
      <c r="C26" s="48" t="str">
        <f t="shared" si="0"/>
        <v>204.2.2</v>
      </c>
      <c r="D26" s="2" t="s">
        <v>1532</v>
      </c>
      <c r="E26" s="87" t="s">
        <v>4067</v>
      </c>
    </row>
    <row r="27" spans="1:5" hidden="1" x14ac:dyDescent="0.25">
      <c r="A27" s="53" t="s">
        <v>2218</v>
      </c>
      <c r="B27" s="55" t="s">
        <v>776</v>
      </c>
      <c r="C27" s="48" t="str">
        <f t="shared" si="0"/>
        <v>204.2.3</v>
      </c>
      <c r="D27" s="2" t="s">
        <v>1579</v>
      </c>
    </row>
    <row r="28" spans="1:5" hidden="1" x14ac:dyDescent="0.25">
      <c r="A28" s="53" t="s">
        <v>2841</v>
      </c>
      <c r="B28" s="55" t="s">
        <v>5</v>
      </c>
      <c r="C28" s="48" t="str">
        <f t="shared" si="0"/>
        <v>204.2.3.1</v>
      </c>
      <c r="D28" s="2" t="s">
        <v>1532</v>
      </c>
      <c r="E28" s="87" t="s">
        <v>4067</v>
      </c>
    </row>
    <row r="29" spans="1:5" ht="30" hidden="1" x14ac:dyDescent="0.25">
      <c r="A29" s="53" t="s">
        <v>2842</v>
      </c>
      <c r="B29" s="55" t="s">
        <v>2843</v>
      </c>
      <c r="C29" s="48" t="str">
        <f t="shared" si="0"/>
        <v>204.2.3.2</v>
      </c>
      <c r="D29" s="2" t="s">
        <v>1532</v>
      </c>
      <c r="E29" s="87" t="s">
        <v>4067</v>
      </c>
    </row>
    <row r="30" spans="1:5" ht="30" hidden="1" x14ac:dyDescent="0.25">
      <c r="A30" s="53" t="s">
        <v>2844</v>
      </c>
      <c r="B30" s="55" t="s">
        <v>2845</v>
      </c>
      <c r="C30" s="48" t="str">
        <f t="shared" si="0"/>
        <v>204.2.3.3</v>
      </c>
      <c r="D30" s="2" t="s">
        <v>1532</v>
      </c>
      <c r="E30" s="87" t="s">
        <v>4067</v>
      </c>
    </row>
    <row r="31" spans="1:5" hidden="1" x14ac:dyDescent="0.25">
      <c r="A31" s="53" t="s">
        <v>2846</v>
      </c>
      <c r="B31" s="55" t="s">
        <v>2847</v>
      </c>
      <c r="C31" s="48" t="str">
        <f t="shared" si="0"/>
        <v>204.2.3.3.1</v>
      </c>
      <c r="D31" s="2" t="s">
        <v>1532</v>
      </c>
      <c r="E31" s="87" t="s">
        <v>4067</v>
      </c>
    </row>
    <row r="32" spans="1:5" ht="30" hidden="1" x14ac:dyDescent="0.25">
      <c r="A32" s="53" t="s">
        <v>2848</v>
      </c>
      <c r="B32" s="55" t="s">
        <v>2849</v>
      </c>
      <c r="C32" s="48" t="str">
        <f t="shared" si="0"/>
        <v>204.2.3.3.2</v>
      </c>
      <c r="D32" s="2" t="s">
        <v>1541</v>
      </c>
    </row>
    <row r="33" spans="1:5" ht="30" hidden="1" x14ac:dyDescent="0.25">
      <c r="A33" s="53" t="s">
        <v>2850</v>
      </c>
      <c r="B33" s="55" t="s">
        <v>2851</v>
      </c>
      <c r="C33" s="48" t="str">
        <f t="shared" si="0"/>
        <v>204.2.3.3.3</v>
      </c>
      <c r="D33" s="2" t="s">
        <v>1541</v>
      </c>
    </row>
    <row r="34" spans="1:5" ht="30" hidden="1" x14ac:dyDescent="0.25">
      <c r="A34" s="53" t="s">
        <v>2852</v>
      </c>
      <c r="B34" s="55" t="s">
        <v>324</v>
      </c>
      <c r="C34" s="48" t="str">
        <f t="shared" si="0"/>
        <v>204.2.4</v>
      </c>
      <c r="D34" s="2" t="s">
        <v>1532</v>
      </c>
      <c r="E34" s="87" t="s">
        <v>4067</v>
      </c>
    </row>
    <row r="35" spans="1:5" hidden="1" x14ac:dyDescent="0.25">
      <c r="A35" s="53">
        <v>4.3</v>
      </c>
      <c r="B35" s="55" t="s">
        <v>2853</v>
      </c>
      <c r="C35" s="48" t="str">
        <f t="shared" si="0"/>
        <v>204.3</v>
      </c>
      <c r="D35" s="2" t="s">
        <v>1532</v>
      </c>
      <c r="E35" s="87" t="s">
        <v>4067</v>
      </c>
    </row>
    <row r="36" spans="1:5" hidden="1" x14ac:dyDescent="0.25">
      <c r="A36" s="53" t="s">
        <v>2854</v>
      </c>
      <c r="B36" s="55" t="s">
        <v>5</v>
      </c>
      <c r="C36" s="48" t="str">
        <f t="shared" si="0"/>
        <v>204.3.1</v>
      </c>
      <c r="D36" s="2" t="s">
        <v>1532</v>
      </c>
      <c r="E36" s="87" t="s">
        <v>4067</v>
      </c>
    </row>
    <row r="37" spans="1:5" hidden="1" x14ac:dyDescent="0.25">
      <c r="A37" s="53" t="s">
        <v>2855</v>
      </c>
      <c r="B37" s="55" t="s">
        <v>2856</v>
      </c>
      <c r="C37" s="48" t="str">
        <f t="shared" si="0"/>
        <v>204.3.2</v>
      </c>
      <c r="D37" s="2" t="s">
        <v>1532</v>
      </c>
      <c r="E37" s="87" t="s">
        <v>4067</v>
      </c>
    </row>
    <row r="38" spans="1:5" ht="30" hidden="1" x14ac:dyDescent="0.25">
      <c r="A38" s="53" t="s">
        <v>2857</v>
      </c>
      <c r="B38" s="55" t="s">
        <v>2858</v>
      </c>
      <c r="C38" s="48" t="str">
        <f t="shared" si="0"/>
        <v>204.3.3</v>
      </c>
      <c r="D38" s="2" t="s">
        <v>1532</v>
      </c>
      <c r="E38" s="87" t="s">
        <v>4067</v>
      </c>
    </row>
    <row r="39" spans="1:5" hidden="1" x14ac:dyDescent="0.25">
      <c r="A39" s="53" t="s">
        <v>2859</v>
      </c>
      <c r="B39" s="55" t="s">
        <v>5</v>
      </c>
      <c r="C39" s="48" t="str">
        <f t="shared" si="0"/>
        <v>204.3.3.1</v>
      </c>
      <c r="D39" s="2" t="s">
        <v>1532</v>
      </c>
      <c r="E39" s="87" t="s">
        <v>4067</v>
      </c>
    </row>
    <row r="40" spans="1:5" x14ac:dyDescent="0.25">
      <c r="A40" s="52">
        <v>5</v>
      </c>
      <c r="B40" s="55" t="s">
        <v>2860</v>
      </c>
      <c r="C40" s="48">
        <f t="shared" si="0"/>
        <v>205</v>
      </c>
      <c r="D40" s="2" t="s">
        <v>2209</v>
      </c>
      <c r="E40" s="2" t="s">
        <v>1537</v>
      </c>
    </row>
    <row r="41" spans="1:5" x14ac:dyDescent="0.25">
      <c r="A41" s="53">
        <v>5.0999999999999996</v>
      </c>
      <c r="B41" s="55" t="s">
        <v>5</v>
      </c>
      <c r="C41" s="48" t="str">
        <f t="shared" si="0"/>
        <v>205.1</v>
      </c>
      <c r="D41" s="87" t="s">
        <v>2209</v>
      </c>
      <c r="E41" s="87" t="s">
        <v>1537</v>
      </c>
    </row>
    <row r="42" spans="1:5" x14ac:dyDescent="0.25">
      <c r="A42" s="53">
        <v>5.2</v>
      </c>
      <c r="B42" s="55" t="s">
        <v>34</v>
      </c>
      <c r="C42" s="48" t="str">
        <f t="shared" si="0"/>
        <v>205.2</v>
      </c>
      <c r="D42" s="87" t="s">
        <v>2209</v>
      </c>
      <c r="E42" s="87" t="s">
        <v>1537</v>
      </c>
    </row>
    <row r="43" spans="1:5" x14ac:dyDescent="0.25">
      <c r="A43" s="53" t="s">
        <v>2861</v>
      </c>
      <c r="B43" s="55" t="s">
        <v>33</v>
      </c>
      <c r="C43" s="48" t="str">
        <f t="shared" si="0"/>
        <v>205.2.1</v>
      </c>
      <c r="D43" s="87" t="s">
        <v>2209</v>
      </c>
      <c r="E43" s="87" t="s">
        <v>1537</v>
      </c>
    </row>
    <row r="44" spans="1:5" x14ac:dyDescent="0.25">
      <c r="A44" s="53" t="s">
        <v>2862</v>
      </c>
      <c r="B44" s="55" t="s">
        <v>2863</v>
      </c>
      <c r="C44" s="48" t="str">
        <f t="shared" si="0"/>
        <v>205.2.2</v>
      </c>
      <c r="D44" s="87" t="s">
        <v>2209</v>
      </c>
      <c r="E44" s="87" t="s">
        <v>1537</v>
      </c>
    </row>
    <row r="45" spans="1:5" x14ac:dyDescent="0.25">
      <c r="A45" s="53" t="s">
        <v>2864</v>
      </c>
      <c r="B45" s="55" t="s">
        <v>2865</v>
      </c>
      <c r="C45" s="48" t="str">
        <f t="shared" si="0"/>
        <v>205.2.3</v>
      </c>
      <c r="D45" s="87" t="s">
        <v>2209</v>
      </c>
      <c r="E45" s="87" t="s">
        <v>1537</v>
      </c>
    </row>
    <row r="46" spans="1:5" x14ac:dyDescent="0.25">
      <c r="A46" s="53">
        <v>5.3</v>
      </c>
      <c r="B46" s="55" t="s">
        <v>249</v>
      </c>
      <c r="C46" s="48" t="str">
        <f t="shared" si="0"/>
        <v>205.3</v>
      </c>
      <c r="D46" s="87" t="s">
        <v>2209</v>
      </c>
      <c r="E46" s="87" t="s">
        <v>1537</v>
      </c>
    </row>
    <row r="47" spans="1:5" x14ac:dyDescent="0.25">
      <c r="A47" s="53">
        <v>5.4</v>
      </c>
      <c r="B47" s="55" t="s">
        <v>776</v>
      </c>
      <c r="C47" s="48" t="str">
        <f t="shared" si="0"/>
        <v>205.4</v>
      </c>
      <c r="D47" s="87" t="s">
        <v>2209</v>
      </c>
      <c r="E47" s="87" t="s">
        <v>1537</v>
      </c>
    </row>
    <row r="48" spans="1:5" x14ac:dyDescent="0.25">
      <c r="A48" s="53">
        <v>5.5</v>
      </c>
      <c r="B48" s="55" t="s">
        <v>787</v>
      </c>
      <c r="C48" s="48" t="str">
        <f t="shared" si="0"/>
        <v>205.5</v>
      </c>
      <c r="D48" s="87" t="s">
        <v>2209</v>
      </c>
      <c r="E48" s="87" t="s">
        <v>1537</v>
      </c>
    </row>
    <row r="49" spans="1:4" x14ac:dyDescent="0.25">
      <c r="A49" s="52">
        <v>6</v>
      </c>
      <c r="B49" s="55" t="s">
        <v>2817</v>
      </c>
      <c r="C49" s="48">
        <f t="shared" si="0"/>
        <v>206</v>
      </c>
      <c r="D49" s="87" t="s">
        <v>2209</v>
      </c>
    </row>
    <row r="50" spans="1:4" x14ac:dyDescent="0.25">
      <c r="A50" s="53">
        <v>6.1</v>
      </c>
      <c r="B50" s="55" t="s">
        <v>5</v>
      </c>
      <c r="C50" s="48" t="str">
        <f t="shared" si="0"/>
        <v>206.1</v>
      </c>
      <c r="D50" s="87" t="s">
        <v>2209</v>
      </c>
    </row>
    <row r="51" spans="1:4" x14ac:dyDescent="0.25">
      <c r="A51" s="53">
        <v>6.2</v>
      </c>
      <c r="B51" s="55" t="s">
        <v>2866</v>
      </c>
      <c r="C51" s="48" t="str">
        <f t="shared" si="0"/>
        <v>206.2</v>
      </c>
      <c r="D51" s="87" t="s">
        <v>2209</v>
      </c>
    </row>
    <row r="52" spans="1:4" ht="30" x14ac:dyDescent="0.25">
      <c r="A52" s="53" t="s">
        <v>49</v>
      </c>
      <c r="B52" s="55" t="s">
        <v>2867</v>
      </c>
      <c r="C52" s="48" t="str">
        <f t="shared" si="0"/>
        <v>206.2.1</v>
      </c>
      <c r="D52" s="87" t="s">
        <v>2209</v>
      </c>
    </row>
    <row r="53" spans="1:4" ht="30" x14ac:dyDescent="0.25">
      <c r="A53" s="53" t="s">
        <v>51</v>
      </c>
      <c r="B53" s="55" t="s">
        <v>2868</v>
      </c>
      <c r="C53" s="48" t="str">
        <f t="shared" si="0"/>
        <v>206.2.2</v>
      </c>
      <c r="D53" s="87" t="s">
        <v>2209</v>
      </c>
    </row>
    <row r="54" spans="1:4" ht="30" x14ac:dyDescent="0.25">
      <c r="A54" s="53" t="s">
        <v>53</v>
      </c>
      <c r="B54" s="55" t="s">
        <v>2869</v>
      </c>
      <c r="C54" s="48" t="str">
        <f t="shared" si="0"/>
        <v>206.2.3</v>
      </c>
      <c r="D54" s="87" t="s">
        <v>2209</v>
      </c>
    </row>
    <row r="55" spans="1:4" ht="30" x14ac:dyDescent="0.25">
      <c r="A55" s="53" t="s">
        <v>67</v>
      </c>
      <c r="B55" s="55" t="s">
        <v>2870</v>
      </c>
      <c r="C55" s="48" t="str">
        <f t="shared" si="0"/>
        <v>206.2.4</v>
      </c>
      <c r="D55" s="87" t="s">
        <v>2209</v>
      </c>
    </row>
    <row r="56" spans="1:4" x14ac:dyDescent="0.25">
      <c r="A56" s="53" t="s">
        <v>69</v>
      </c>
      <c r="B56" s="55" t="s">
        <v>5</v>
      </c>
      <c r="C56" s="48" t="str">
        <f t="shared" si="0"/>
        <v>206.2.4.1</v>
      </c>
      <c r="D56" s="87" t="s">
        <v>2209</v>
      </c>
    </row>
    <row r="57" spans="1:4" x14ac:dyDescent="0.25">
      <c r="A57" s="53" t="s">
        <v>71</v>
      </c>
      <c r="B57" s="55" t="s">
        <v>2871</v>
      </c>
      <c r="C57" s="48" t="str">
        <f t="shared" si="0"/>
        <v>206.2.4.2</v>
      </c>
      <c r="D57" s="87" t="s">
        <v>2209</v>
      </c>
    </row>
    <row r="58" spans="1:4" x14ac:dyDescent="0.25">
      <c r="A58" s="53" t="s">
        <v>2872</v>
      </c>
      <c r="B58" s="55" t="s">
        <v>5</v>
      </c>
      <c r="C58" s="48" t="str">
        <f t="shared" si="0"/>
        <v>206.2.4.2.1</v>
      </c>
      <c r="D58" s="87" t="s">
        <v>2209</v>
      </c>
    </row>
    <row r="59" spans="1:4" ht="30" x14ac:dyDescent="0.25">
      <c r="A59" s="53" t="s">
        <v>2873</v>
      </c>
      <c r="B59" s="55" t="s">
        <v>2874</v>
      </c>
      <c r="C59" s="48" t="str">
        <f t="shared" si="0"/>
        <v>206.2.4.2.2</v>
      </c>
      <c r="D59" s="87" t="s">
        <v>2209</v>
      </c>
    </row>
    <row r="60" spans="1:4" ht="30" x14ac:dyDescent="0.25">
      <c r="A60" s="53" t="s">
        <v>2875</v>
      </c>
      <c r="B60" s="55" t="s">
        <v>2876</v>
      </c>
      <c r="C60" s="48" t="str">
        <f t="shared" si="0"/>
        <v>206.2.4.2.3</v>
      </c>
      <c r="D60" s="87" t="s">
        <v>2209</v>
      </c>
    </row>
    <row r="61" spans="1:4" x14ac:dyDescent="0.25">
      <c r="A61" s="53" t="s">
        <v>2877</v>
      </c>
      <c r="B61" s="55" t="s">
        <v>2878</v>
      </c>
      <c r="C61" s="48" t="str">
        <f t="shared" si="0"/>
        <v>206.2.4.3</v>
      </c>
      <c r="D61" s="87" t="s">
        <v>2209</v>
      </c>
    </row>
    <row r="62" spans="1:4" x14ac:dyDescent="0.25">
      <c r="A62" s="53" t="s">
        <v>2879</v>
      </c>
      <c r="B62" s="55" t="s">
        <v>5</v>
      </c>
      <c r="C62" s="48" t="str">
        <f t="shared" si="0"/>
        <v>206.2.4.3.1</v>
      </c>
      <c r="D62" s="87" t="s">
        <v>2209</v>
      </c>
    </row>
    <row r="63" spans="1:4" ht="30" x14ac:dyDescent="0.25">
      <c r="A63" s="53" t="s">
        <v>2880</v>
      </c>
      <c r="B63" s="55" t="s">
        <v>2881</v>
      </c>
      <c r="C63" s="48" t="str">
        <f t="shared" si="0"/>
        <v>206.2.4.3.2</v>
      </c>
      <c r="D63" s="87" t="s">
        <v>2209</v>
      </c>
    </row>
    <row r="64" spans="1:4" ht="30" x14ac:dyDescent="0.25">
      <c r="A64" s="53" t="s">
        <v>2882</v>
      </c>
      <c r="B64" s="55" t="s">
        <v>2883</v>
      </c>
      <c r="C64" s="48" t="str">
        <f t="shared" si="0"/>
        <v>206.2.4.3.3</v>
      </c>
      <c r="D64" s="87" t="s">
        <v>2209</v>
      </c>
    </row>
    <row r="65" spans="1:4" ht="30" x14ac:dyDescent="0.25">
      <c r="A65" s="53" t="s">
        <v>2884</v>
      </c>
      <c r="B65" s="55" t="s">
        <v>2885</v>
      </c>
      <c r="C65" s="48" t="str">
        <f t="shared" si="0"/>
        <v>206.2.4.3.4</v>
      </c>
      <c r="D65" s="87" t="s">
        <v>2209</v>
      </c>
    </row>
    <row r="66" spans="1:4" ht="30" x14ac:dyDescent="0.25">
      <c r="A66" s="53" t="s">
        <v>2886</v>
      </c>
      <c r="B66" s="55" t="s">
        <v>2887</v>
      </c>
      <c r="C66" s="48" t="str">
        <f t="shared" si="0"/>
        <v>206.2.4.3.5</v>
      </c>
      <c r="D66" s="87" t="s">
        <v>2209</v>
      </c>
    </row>
    <row r="67" spans="1:4" ht="30" x14ac:dyDescent="0.25">
      <c r="A67" s="53" t="s">
        <v>2888</v>
      </c>
      <c r="B67" s="55" t="s">
        <v>2889</v>
      </c>
      <c r="C67" s="48" t="str">
        <f t="shared" ref="C67:C130" si="1">IFERROR(LEFT(A67,FIND(".",A67,1)-1) + 200 &amp; RIGHT(A67,LEN(A67)-FIND(".", A67,1)+1), 200 + A67)</f>
        <v>206.2.4.3.6</v>
      </c>
      <c r="D67" s="87" t="s">
        <v>2209</v>
      </c>
    </row>
    <row r="68" spans="1:4" ht="30" x14ac:dyDescent="0.25">
      <c r="A68" s="53" t="s">
        <v>2890</v>
      </c>
      <c r="B68" s="55" t="s">
        <v>2891</v>
      </c>
      <c r="C68" s="48" t="str">
        <f t="shared" si="1"/>
        <v>206.2.4.3.7</v>
      </c>
      <c r="D68" s="87" t="s">
        <v>2209</v>
      </c>
    </row>
    <row r="69" spans="1:4" x14ac:dyDescent="0.25">
      <c r="A69" s="53" t="s">
        <v>2892</v>
      </c>
      <c r="B69" s="55" t="s">
        <v>2893</v>
      </c>
      <c r="C69" s="48" t="str">
        <f t="shared" si="1"/>
        <v>206.2.4.4</v>
      </c>
      <c r="D69" s="87" t="s">
        <v>2209</v>
      </c>
    </row>
    <row r="70" spans="1:4" x14ac:dyDescent="0.25">
      <c r="A70" s="53" t="s">
        <v>2894</v>
      </c>
      <c r="B70" s="55" t="s">
        <v>5</v>
      </c>
      <c r="C70" s="48" t="str">
        <f t="shared" si="1"/>
        <v>206.2.4.4.1</v>
      </c>
      <c r="D70" s="87" t="s">
        <v>2209</v>
      </c>
    </row>
    <row r="71" spans="1:4" ht="30" x14ac:dyDescent="0.25">
      <c r="A71" s="53" t="s">
        <v>2895</v>
      </c>
      <c r="B71" s="55" t="s">
        <v>2896</v>
      </c>
      <c r="C71" s="48" t="str">
        <f t="shared" si="1"/>
        <v>206.2.4.4.2</v>
      </c>
      <c r="D71" s="87" t="s">
        <v>2209</v>
      </c>
    </row>
    <row r="72" spans="1:4" x14ac:dyDescent="0.25">
      <c r="A72" s="53" t="s">
        <v>2897</v>
      </c>
      <c r="B72" s="55" t="s">
        <v>80</v>
      </c>
      <c r="C72" s="48" t="str">
        <f t="shared" si="1"/>
        <v>206.2.4.4.3</v>
      </c>
      <c r="D72" s="87" t="s">
        <v>2209</v>
      </c>
    </row>
    <row r="73" spans="1:4" ht="30" x14ac:dyDescent="0.25">
      <c r="A73" s="53" t="s">
        <v>2898</v>
      </c>
      <c r="B73" s="55" t="s">
        <v>2899</v>
      </c>
      <c r="C73" s="48" t="str">
        <f t="shared" si="1"/>
        <v>206.2.4.4.4</v>
      </c>
      <c r="D73" s="87" t="s">
        <v>2209</v>
      </c>
    </row>
    <row r="74" spans="1:4" x14ac:dyDescent="0.25">
      <c r="A74" s="53" t="s">
        <v>2900</v>
      </c>
      <c r="B74" s="55" t="s">
        <v>2901</v>
      </c>
      <c r="C74" s="48" t="str">
        <f t="shared" si="1"/>
        <v>206.2.4.4.5</v>
      </c>
      <c r="D74" s="87" t="s">
        <v>2209</v>
      </c>
    </row>
    <row r="75" spans="1:4" ht="30" x14ac:dyDescent="0.25">
      <c r="A75" s="53" t="s">
        <v>2902</v>
      </c>
      <c r="B75" s="55" t="s">
        <v>2903</v>
      </c>
      <c r="C75" s="48" t="str">
        <f t="shared" si="1"/>
        <v>206.2.4.4.6</v>
      </c>
      <c r="D75" s="87" t="s">
        <v>2209</v>
      </c>
    </row>
    <row r="76" spans="1:4" ht="30" x14ac:dyDescent="0.25">
      <c r="A76" s="53" t="s">
        <v>2904</v>
      </c>
      <c r="B76" s="55" t="s">
        <v>2905</v>
      </c>
      <c r="C76" s="48" t="str">
        <f t="shared" si="1"/>
        <v>206.2.4.4.7</v>
      </c>
      <c r="D76" s="87" t="s">
        <v>2209</v>
      </c>
    </row>
    <row r="77" spans="1:4" ht="30" x14ac:dyDescent="0.25">
      <c r="A77" s="53" t="s">
        <v>2906</v>
      </c>
      <c r="B77" s="55" t="s">
        <v>2907</v>
      </c>
      <c r="C77" s="48" t="str">
        <f t="shared" si="1"/>
        <v>206.2.4.4.8</v>
      </c>
      <c r="D77" s="87" t="s">
        <v>2209</v>
      </c>
    </row>
    <row r="78" spans="1:4" ht="30" x14ac:dyDescent="0.25">
      <c r="A78" s="53" t="s">
        <v>2908</v>
      </c>
      <c r="B78" s="55" t="s">
        <v>2909</v>
      </c>
      <c r="C78" s="48" t="str">
        <f t="shared" si="1"/>
        <v>206.2.4.4.9</v>
      </c>
      <c r="D78" s="87" t="s">
        <v>2209</v>
      </c>
    </row>
    <row r="79" spans="1:4" ht="30" x14ac:dyDescent="0.25">
      <c r="A79" s="53" t="s">
        <v>2910</v>
      </c>
      <c r="B79" s="55" t="s">
        <v>2891</v>
      </c>
      <c r="C79" s="48" t="str">
        <f t="shared" si="1"/>
        <v>206.2.4.4.10</v>
      </c>
      <c r="D79" s="87" t="s">
        <v>2209</v>
      </c>
    </row>
    <row r="80" spans="1:4" x14ac:dyDescent="0.25">
      <c r="A80" s="53" t="s">
        <v>2911</v>
      </c>
      <c r="B80" s="55" t="s">
        <v>2912</v>
      </c>
      <c r="C80" s="48" t="str">
        <f t="shared" si="1"/>
        <v>206.2.4.5</v>
      </c>
      <c r="D80" s="87" t="s">
        <v>2209</v>
      </c>
    </row>
    <row r="81" spans="1:4" x14ac:dyDescent="0.25">
      <c r="A81" s="53" t="s">
        <v>2913</v>
      </c>
      <c r="B81" s="55" t="s">
        <v>5</v>
      </c>
      <c r="C81" s="48" t="str">
        <f t="shared" si="1"/>
        <v>206.2.4.5.1</v>
      </c>
      <c r="D81" s="87" t="s">
        <v>2209</v>
      </c>
    </row>
    <row r="82" spans="1:4" x14ac:dyDescent="0.25">
      <c r="A82" s="53" t="s">
        <v>2914</v>
      </c>
      <c r="B82" s="55" t="s">
        <v>2915</v>
      </c>
      <c r="C82" s="48" t="str">
        <f t="shared" si="1"/>
        <v>206.2.4.5.2</v>
      </c>
      <c r="D82" s="87" t="s">
        <v>2209</v>
      </c>
    </row>
    <row r="83" spans="1:4" ht="30" x14ac:dyDescent="0.25">
      <c r="A83" s="53" t="s">
        <v>2916</v>
      </c>
      <c r="B83" s="55" t="s">
        <v>2907</v>
      </c>
      <c r="C83" s="48" t="str">
        <f t="shared" si="1"/>
        <v>206.2.4.5.3</v>
      </c>
      <c r="D83" s="87" t="s">
        <v>2209</v>
      </c>
    </row>
    <row r="84" spans="1:4" ht="30" x14ac:dyDescent="0.25">
      <c r="A84" s="53" t="s">
        <v>2917</v>
      </c>
      <c r="B84" s="55" t="s">
        <v>2918</v>
      </c>
      <c r="C84" s="48" t="str">
        <f t="shared" si="1"/>
        <v>206.2.4.5.4</v>
      </c>
      <c r="D84" s="87" t="s">
        <v>2209</v>
      </c>
    </row>
    <row r="85" spans="1:4" ht="30" x14ac:dyDescent="0.25">
      <c r="A85" s="53" t="s">
        <v>2919</v>
      </c>
      <c r="B85" s="55" t="s">
        <v>2896</v>
      </c>
      <c r="C85" s="48" t="str">
        <f t="shared" si="1"/>
        <v>206.2.4.5.5</v>
      </c>
      <c r="D85" s="87" t="s">
        <v>2209</v>
      </c>
    </row>
    <row r="86" spans="1:4" ht="30" x14ac:dyDescent="0.25">
      <c r="A86" s="53" t="s">
        <v>2920</v>
      </c>
      <c r="B86" s="55" t="s">
        <v>2905</v>
      </c>
      <c r="C86" s="48" t="str">
        <f t="shared" si="1"/>
        <v>206.2.4.5.6</v>
      </c>
      <c r="D86" s="87" t="s">
        <v>2209</v>
      </c>
    </row>
    <row r="87" spans="1:4" ht="30" x14ac:dyDescent="0.25">
      <c r="A87" s="53" t="s">
        <v>2921</v>
      </c>
      <c r="B87" s="55" t="s">
        <v>2881</v>
      </c>
      <c r="C87" s="48" t="str">
        <f t="shared" si="1"/>
        <v>206.2.4.5.7</v>
      </c>
      <c r="D87" s="87" t="s">
        <v>2209</v>
      </c>
    </row>
    <row r="88" spans="1:4" ht="30" x14ac:dyDescent="0.25">
      <c r="A88" s="53" t="s">
        <v>2922</v>
      </c>
      <c r="B88" s="55" t="s">
        <v>2883</v>
      </c>
      <c r="C88" s="48" t="str">
        <f t="shared" si="1"/>
        <v>206.2.4.5.8</v>
      </c>
      <c r="D88" s="87" t="s">
        <v>2209</v>
      </c>
    </row>
    <row r="89" spans="1:4" ht="30" x14ac:dyDescent="0.25">
      <c r="A89" s="53" t="s">
        <v>2923</v>
      </c>
      <c r="B89" s="55" t="s">
        <v>2891</v>
      </c>
      <c r="C89" s="48" t="str">
        <f t="shared" si="1"/>
        <v>206.2.4.5.9</v>
      </c>
      <c r="D89" s="87" t="s">
        <v>2209</v>
      </c>
    </row>
    <row r="90" spans="1:4" x14ac:dyDescent="0.25">
      <c r="A90" s="53" t="s">
        <v>2924</v>
      </c>
      <c r="B90" s="55" t="s">
        <v>2925</v>
      </c>
      <c r="C90" s="48" t="str">
        <f t="shared" si="1"/>
        <v>206.2.4.6</v>
      </c>
      <c r="D90" s="87" t="s">
        <v>2209</v>
      </c>
    </row>
    <row r="91" spans="1:4" x14ac:dyDescent="0.25">
      <c r="A91" s="53" t="s">
        <v>2926</v>
      </c>
      <c r="B91" s="55" t="s">
        <v>5</v>
      </c>
      <c r="C91" s="48" t="str">
        <f t="shared" si="1"/>
        <v>206.2.4.6.1</v>
      </c>
      <c r="D91" s="87" t="s">
        <v>2209</v>
      </c>
    </row>
    <row r="92" spans="1:4" x14ac:dyDescent="0.25">
      <c r="A92" s="53" t="s">
        <v>2927</v>
      </c>
      <c r="B92" s="55" t="s">
        <v>2928</v>
      </c>
      <c r="C92" s="48" t="str">
        <f t="shared" si="1"/>
        <v>206.2.4.6.2</v>
      </c>
      <c r="D92" s="87" t="s">
        <v>2209</v>
      </c>
    </row>
    <row r="93" spans="1:4" ht="30" x14ac:dyDescent="0.25">
      <c r="A93" s="53" t="s">
        <v>2929</v>
      </c>
      <c r="B93" s="55" t="s">
        <v>2930</v>
      </c>
      <c r="C93" s="48" t="str">
        <f t="shared" si="1"/>
        <v>206.2.4.6.3</v>
      </c>
      <c r="D93" s="87" t="s">
        <v>2209</v>
      </c>
    </row>
    <row r="94" spans="1:4" ht="30" x14ac:dyDescent="0.25">
      <c r="A94" s="53" t="s">
        <v>2931</v>
      </c>
      <c r="B94" s="55" t="s">
        <v>2881</v>
      </c>
      <c r="C94" s="48" t="str">
        <f t="shared" si="1"/>
        <v>206.2.4.6.4</v>
      </c>
      <c r="D94" s="87" t="s">
        <v>2209</v>
      </c>
    </row>
    <row r="95" spans="1:4" ht="30" x14ac:dyDescent="0.25">
      <c r="A95" s="53" t="s">
        <v>2932</v>
      </c>
      <c r="B95" s="55" t="s">
        <v>2883</v>
      </c>
      <c r="C95" s="48" t="str">
        <f t="shared" si="1"/>
        <v>206.2.4.6.5</v>
      </c>
      <c r="D95" s="87" t="s">
        <v>2209</v>
      </c>
    </row>
    <row r="96" spans="1:4" ht="30" x14ac:dyDescent="0.25">
      <c r="A96" s="53" t="s">
        <v>2933</v>
      </c>
      <c r="B96" s="55" t="s">
        <v>2905</v>
      </c>
      <c r="C96" s="48" t="str">
        <f t="shared" si="1"/>
        <v>206.2.4.6.6</v>
      </c>
      <c r="D96" s="87" t="s">
        <v>2209</v>
      </c>
    </row>
    <row r="97" spans="1:4" ht="30" x14ac:dyDescent="0.25">
      <c r="A97" s="53" t="s">
        <v>2934</v>
      </c>
      <c r="B97" s="55" t="s">
        <v>2918</v>
      </c>
      <c r="C97" s="48" t="str">
        <f t="shared" si="1"/>
        <v>206.2.4.6.7</v>
      </c>
      <c r="D97" s="87" t="s">
        <v>2209</v>
      </c>
    </row>
    <row r="98" spans="1:4" ht="30" x14ac:dyDescent="0.25">
      <c r="A98" s="53" t="s">
        <v>2935</v>
      </c>
      <c r="B98" s="55" t="s">
        <v>2896</v>
      </c>
      <c r="C98" s="48" t="str">
        <f t="shared" si="1"/>
        <v>206.2.4.6.8</v>
      </c>
      <c r="D98" s="87" t="s">
        <v>2209</v>
      </c>
    </row>
    <row r="99" spans="1:4" ht="30" x14ac:dyDescent="0.25">
      <c r="A99" s="53" t="s">
        <v>2936</v>
      </c>
      <c r="B99" s="55" t="s">
        <v>2891</v>
      </c>
      <c r="C99" s="48" t="str">
        <f t="shared" si="1"/>
        <v>206.2.4.6.9</v>
      </c>
      <c r="D99" s="87" t="s">
        <v>2209</v>
      </c>
    </row>
    <row r="100" spans="1:4" x14ac:dyDescent="0.25">
      <c r="A100" s="53" t="s">
        <v>2937</v>
      </c>
      <c r="B100" s="55" t="s">
        <v>2938</v>
      </c>
      <c r="C100" s="48" t="str">
        <f t="shared" si="1"/>
        <v>206.2.4.7</v>
      </c>
      <c r="D100" s="87" t="s">
        <v>2209</v>
      </c>
    </row>
    <row r="101" spans="1:4" x14ac:dyDescent="0.25">
      <c r="A101" s="53" t="s">
        <v>2939</v>
      </c>
      <c r="B101" s="55" t="s">
        <v>5</v>
      </c>
      <c r="C101" s="48" t="str">
        <f t="shared" si="1"/>
        <v>206.2.4.7.1</v>
      </c>
      <c r="D101" s="87" t="s">
        <v>2209</v>
      </c>
    </row>
    <row r="102" spans="1:4" ht="30" x14ac:dyDescent="0.25">
      <c r="A102" s="53" t="s">
        <v>2940</v>
      </c>
      <c r="B102" s="55" t="s">
        <v>2941</v>
      </c>
      <c r="C102" s="48" t="str">
        <f t="shared" si="1"/>
        <v>206.2.4.7.2</v>
      </c>
      <c r="D102" s="87" t="s">
        <v>2209</v>
      </c>
    </row>
    <row r="103" spans="1:4" ht="30" x14ac:dyDescent="0.25">
      <c r="A103" s="53" t="s">
        <v>2942</v>
      </c>
      <c r="B103" s="55" t="s">
        <v>2943</v>
      </c>
      <c r="C103" s="48" t="str">
        <f t="shared" si="1"/>
        <v>206.2.4.7.3</v>
      </c>
      <c r="D103" s="87" t="s">
        <v>2209</v>
      </c>
    </row>
    <row r="104" spans="1:4" x14ac:dyDescent="0.25">
      <c r="A104" s="53" t="s">
        <v>2944</v>
      </c>
      <c r="B104" s="55" t="s">
        <v>2945</v>
      </c>
      <c r="C104" s="48" t="str">
        <f t="shared" si="1"/>
        <v>206.2.4.8</v>
      </c>
      <c r="D104" s="87" t="s">
        <v>2209</v>
      </c>
    </row>
    <row r="105" spans="1:4" x14ac:dyDescent="0.25">
      <c r="A105" s="53" t="s">
        <v>2946</v>
      </c>
      <c r="B105" s="55" t="s">
        <v>5</v>
      </c>
      <c r="C105" s="48" t="str">
        <f t="shared" si="1"/>
        <v>206.2.4.8.1</v>
      </c>
      <c r="D105" s="87" t="s">
        <v>2209</v>
      </c>
    </row>
    <row r="106" spans="1:4" ht="30" x14ac:dyDescent="0.25">
      <c r="A106" s="53" t="s">
        <v>2947</v>
      </c>
      <c r="B106" s="55" t="s">
        <v>2948</v>
      </c>
      <c r="C106" s="48" t="str">
        <f t="shared" si="1"/>
        <v>206.2.4.8.2</v>
      </c>
      <c r="D106" s="87" t="s">
        <v>2209</v>
      </c>
    </row>
    <row r="107" spans="1:4" x14ac:dyDescent="0.25">
      <c r="A107" s="53" t="s">
        <v>2949</v>
      </c>
      <c r="B107" s="55" t="s">
        <v>2950</v>
      </c>
      <c r="C107" s="48" t="str">
        <f t="shared" si="1"/>
        <v>206.2.4.9</v>
      </c>
      <c r="D107" s="87" t="s">
        <v>2209</v>
      </c>
    </row>
    <row r="108" spans="1:4" x14ac:dyDescent="0.25">
      <c r="A108" s="53" t="s">
        <v>2951</v>
      </c>
      <c r="B108" s="55" t="s">
        <v>5</v>
      </c>
      <c r="C108" s="48" t="str">
        <f t="shared" si="1"/>
        <v>206.2.4.9.1</v>
      </c>
      <c r="D108" s="87" t="s">
        <v>2209</v>
      </c>
    </row>
    <row r="109" spans="1:4" ht="30" x14ac:dyDescent="0.25">
      <c r="A109" s="53" t="s">
        <v>2952</v>
      </c>
      <c r="B109" s="55" t="s">
        <v>2885</v>
      </c>
      <c r="C109" s="48" t="str">
        <f t="shared" si="1"/>
        <v>206.2.4.9.2</v>
      </c>
      <c r="D109" s="87" t="s">
        <v>2209</v>
      </c>
    </row>
    <row r="110" spans="1:4" ht="30" x14ac:dyDescent="0.25">
      <c r="A110" s="53" t="s">
        <v>2953</v>
      </c>
      <c r="B110" s="55" t="s">
        <v>2883</v>
      </c>
      <c r="C110" s="48" t="str">
        <f t="shared" si="1"/>
        <v>206.2.4.9.3</v>
      </c>
      <c r="D110" s="87" t="s">
        <v>2209</v>
      </c>
    </row>
    <row r="111" spans="1:4" ht="30" x14ac:dyDescent="0.25">
      <c r="A111" s="53" t="s">
        <v>2954</v>
      </c>
      <c r="B111" s="55" t="s">
        <v>2896</v>
      </c>
      <c r="C111" s="48" t="str">
        <f t="shared" si="1"/>
        <v>206.2.4.9.4</v>
      </c>
      <c r="D111" s="87" t="s">
        <v>2209</v>
      </c>
    </row>
    <row r="112" spans="1:4" ht="30" x14ac:dyDescent="0.25">
      <c r="A112" s="53" t="s">
        <v>2955</v>
      </c>
      <c r="B112" s="55" t="s">
        <v>2899</v>
      </c>
      <c r="C112" s="48" t="str">
        <f t="shared" si="1"/>
        <v>206.2.4.9.5</v>
      </c>
      <c r="D112" s="87" t="s">
        <v>2209</v>
      </c>
    </row>
    <row r="113" spans="1:5" ht="30" x14ac:dyDescent="0.25">
      <c r="A113" s="53" t="s">
        <v>2956</v>
      </c>
      <c r="B113" s="55" t="s">
        <v>2907</v>
      </c>
      <c r="C113" s="48" t="str">
        <f t="shared" si="1"/>
        <v>206.2.4.9.6</v>
      </c>
      <c r="D113" s="87" t="s">
        <v>2209</v>
      </c>
    </row>
    <row r="114" spans="1:5" ht="30" x14ac:dyDescent="0.25">
      <c r="A114" s="53" t="s">
        <v>2957</v>
      </c>
      <c r="B114" s="55" t="s">
        <v>2909</v>
      </c>
      <c r="C114" s="48" t="str">
        <f t="shared" si="1"/>
        <v>206.2.4.9.7</v>
      </c>
      <c r="D114" s="87" t="s">
        <v>2209</v>
      </c>
    </row>
    <row r="115" spans="1:5" ht="30" x14ac:dyDescent="0.25">
      <c r="A115" s="53" t="s">
        <v>2958</v>
      </c>
      <c r="B115" s="55" t="s">
        <v>2881</v>
      </c>
      <c r="C115" s="48" t="str">
        <f t="shared" si="1"/>
        <v>206.2.4.9.8</v>
      </c>
      <c r="D115" s="87" t="s">
        <v>2209</v>
      </c>
    </row>
    <row r="116" spans="1:5" ht="45" x14ac:dyDescent="0.25">
      <c r="A116" s="53" t="s">
        <v>2959</v>
      </c>
      <c r="B116" s="55" t="s">
        <v>2960</v>
      </c>
      <c r="C116" s="48" t="str">
        <f t="shared" si="1"/>
        <v>206.2.4.9.9</v>
      </c>
      <c r="D116" s="87" t="s">
        <v>2209</v>
      </c>
    </row>
    <row r="117" spans="1:5" ht="30" x14ac:dyDescent="0.25">
      <c r="A117" s="53" t="s">
        <v>2961</v>
      </c>
      <c r="B117" s="55" t="s">
        <v>2962</v>
      </c>
      <c r="C117" s="48" t="str">
        <f t="shared" si="1"/>
        <v>206.2.4.9.10</v>
      </c>
      <c r="D117" s="87" t="s">
        <v>2209</v>
      </c>
    </row>
    <row r="118" spans="1:5" ht="30" x14ac:dyDescent="0.25">
      <c r="A118" s="53" t="s">
        <v>2963</v>
      </c>
      <c r="B118" s="55" t="s">
        <v>2964</v>
      </c>
      <c r="C118" s="48" t="str">
        <f t="shared" si="1"/>
        <v>206.2.4.9.11</v>
      </c>
      <c r="D118" s="87" t="s">
        <v>2209</v>
      </c>
    </row>
    <row r="119" spans="1:5" ht="30" x14ac:dyDescent="0.25">
      <c r="A119" s="53" t="s">
        <v>2965</v>
      </c>
      <c r="B119" s="55" t="s">
        <v>2966</v>
      </c>
      <c r="C119" s="48" t="str">
        <f t="shared" si="1"/>
        <v>206.2.4.9.12</v>
      </c>
      <c r="D119" s="87" t="s">
        <v>2209</v>
      </c>
    </row>
    <row r="120" spans="1:5" ht="30" x14ac:dyDescent="0.25">
      <c r="A120" s="53" t="s">
        <v>2967</v>
      </c>
      <c r="B120" s="55" t="s">
        <v>2968</v>
      </c>
      <c r="C120" s="48" t="str">
        <f t="shared" si="1"/>
        <v>206.2.4.9.13</v>
      </c>
      <c r="D120" s="87" t="s">
        <v>2209</v>
      </c>
    </row>
    <row r="121" spans="1:5" ht="30" x14ac:dyDescent="0.25">
      <c r="A121" s="53" t="s">
        <v>2969</v>
      </c>
      <c r="B121" s="55" t="s">
        <v>2891</v>
      </c>
      <c r="C121" s="48" t="str">
        <f t="shared" si="1"/>
        <v>206.2.4.9.14</v>
      </c>
      <c r="D121" s="87" t="s">
        <v>2209</v>
      </c>
    </row>
    <row r="122" spans="1:5" hidden="1" x14ac:dyDescent="0.25">
      <c r="A122" s="53">
        <v>6.3</v>
      </c>
      <c r="B122" s="55" t="s">
        <v>2970</v>
      </c>
      <c r="C122" s="48" t="str">
        <f t="shared" si="1"/>
        <v>206.3</v>
      </c>
      <c r="D122" s="2" t="s">
        <v>1532</v>
      </c>
      <c r="E122" s="2" t="s">
        <v>4067</v>
      </c>
    </row>
    <row r="123" spans="1:5" hidden="1" x14ac:dyDescent="0.25">
      <c r="A123" s="53" t="s">
        <v>155</v>
      </c>
      <c r="B123" s="55" t="s">
        <v>5</v>
      </c>
      <c r="C123" s="48" t="str">
        <f t="shared" si="1"/>
        <v>206.3.1</v>
      </c>
      <c r="D123" s="87" t="s">
        <v>1532</v>
      </c>
      <c r="E123" s="87" t="s">
        <v>4067</v>
      </c>
    </row>
    <row r="124" spans="1:5" ht="30" hidden="1" x14ac:dyDescent="0.25">
      <c r="A124" s="53" t="s">
        <v>164</v>
      </c>
      <c r="B124" s="55" t="s">
        <v>2971</v>
      </c>
      <c r="C124" s="48" t="str">
        <f t="shared" si="1"/>
        <v>206.3.2</v>
      </c>
      <c r="D124" s="87" t="s">
        <v>1532</v>
      </c>
      <c r="E124" s="87" t="s">
        <v>4067</v>
      </c>
    </row>
    <row r="125" spans="1:5" hidden="1" x14ac:dyDescent="0.25">
      <c r="A125" s="53" t="s">
        <v>166</v>
      </c>
      <c r="B125" s="55" t="s">
        <v>5</v>
      </c>
      <c r="C125" s="48" t="str">
        <f t="shared" si="1"/>
        <v>206.3.2.1</v>
      </c>
      <c r="D125" s="87" t="s">
        <v>1532</v>
      </c>
      <c r="E125" s="87" t="s">
        <v>4067</v>
      </c>
    </row>
    <row r="126" spans="1:5" hidden="1" x14ac:dyDescent="0.25">
      <c r="A126" s="53" t="s">
        <v>207</v>
      </c>
      <c r="B126" s="55" t="s">
        <v>2972</v>
      </c>
      <c r="C126" s="48" t="str">
        <f t="shared" si="1"/>
        <v>206.3.2.2</v>
      </c>
      <c r="D126" s="87" t="s">
        <v>1532</v>
      </c>
      <c r="E126" s="87" t="s">
        <v>4067</v>
      </c>
    </row>
    <row r="127" spans="1:5" ht="45" hidden="1" x14ac:dyDescent="0.25">
      <c r="A127" s="53" t="s">
        <v>247</v>
      </c>
      <c r="B127" s="55" t="s">
        <v>2973</v>
      </c>
      <c r="C127" s="48" t="str">
        <f t="shared" si="1"/>
        <v>206.3.2.3</v>
      </c>
      <c r="D127" s="87" t="s">
        <v>1532</v>
      </c>
      <c r="E127" s="87" t="s">
        <v>4067</v>
      </c>
    </row>
    <row r="128" spans="1:5" ht="30" hidden="1" x14ac:dyDescent="0.25">
      <c r="A128" s="53" t="s">
        <v>248</v>
      </c>
      <c r="B128" s="55" t="s">
        <v>2974</v>
      </c>
      <c r="C128" s="48" t="str">
        <f t="shared" si="1"/>
        <v>206.3.3</v>
      </c>
      <c r="D128" s="87" t="s">
        <v>1532</v>
      </c>
      <c r="E128" s="87" t="s">
        <v>4067</v>
      </c>
    </row>
    <row r="129" spans="1:6" ht="45" hidden="1" x14ac:dyDescent="0.25">
      <c r="A129" s="53" t="s">
        <v>323</v>
      </c>
      <c r="B129" s="55" t="s">
        <v>2975</v>
      </c>
      <c r="C129" s="48" t="str">
        <f t="shared" si="1"/>
        <v>206.3.4</v>
      </c>
      <c r="D129" s="2" t="s">
        <v>1577</v>
      </c>
    </row>
    <row r="130" spans="1:6" hidden="1" x14ac:dyDescent="0.25">
      <c r="A130" s="53" t="s">
        <v>325</v>
      </c>
      <c r="B130" s="55" t="s">
        <v>5</v>
      </c>
      <c r="C130" s="48" t="str">
        <f t="shared" si="1"/>
        <v>206.3.4.1</v>
      </c>
      <c r="D130" s="87" t="s">
        <v>1532</v>
      </c>
      <c r="E130" s="87" t="s">
        <v>4067</v>
      </c>
    </row>
    <row r="131" spans="1:6" ht="11.45" hidden="1" customHeight="1" x14ac:dyDescent="0.25">
      <c r="A131" s="53" t="s">
        <v>334</v>
      </c>
      <c r="B131" s="55" t="s">
        <v>2871</v>
      </c>
      <c r="C131" s="48" t="str">
        <f t="shared" ref="C131:C194" si="2">IFERROR(LEFT(A131,FIND(".",A131,1)-1) + 200 &amp; RIGHT(A131,LEN(A131)-FIND(".", A131,1)+1), 200 + A131)</f>
        <v>206.3.4.2</v>
      </c>
      <c r="D131" s="87" t="s">
        <v>1532</v>
      </c>
      <c r="E131" s="87" t="s">
        <v>4067</v>
      </c>
    </row>
    <row r="132" spans="1:6" ht="15" hidden="1" customHeight="1" x14ac:dyDescent="0.25">
      <c r="A132" s="53" t="s">
        <v>336</v>
      </c>
      <c r="B132" s="55" t="s">
        <v>5</v>
      </c>
      <c r="C132" s="48" t="str">
        <f t="shared" si="2"/>
        <v>206.3.4.2.1</v>
      </c>
      <c r="D132" s="87" t="s">
        <v>1532</v>
      </c>
      <c r="E132" s="87" t="s">
        <v>4067</v>
      </c>
    </row>
    <row r="133" spans="1:6" hidden="1" x14ac:dyDescent="0.25">
      <c r="A133" s="53" t="s">
        <v>337</v>
      </c>
      <c r="B133" s="55" t="s">
        <v>2976</v>
      </c>
      <c r="C133" s="48" t="str">
        <f t="shared" si="2"/>
        <v>206.3.4.2.2</v>
      </c>
      <c r="D133" s="87" t="s">
        <v>1532</v>
      </c>
      <c r="E133" s="87" t="s">
        <v>4067</v>
      </c>
    </row>
    <row r="134" spans="1:6" hidden="1" x14ac:dyDescent="0.25">
      <c r="A134" s="53" t="s">
        <v>343</v>
      </c>
      <c r="B134" s="55" t="s">
        <v>2977</v>
      </c>
      <c r="C134" s="48" t="str">
        <f t="shared" si="2"/>
        <v>206.3.4.3</v>
      </c>
      <c r="D134" s="87" t="s">
        <v>1532</v>
      </c>
      <c r="E134" s="87" t="s">
        <v>4067</v>
      </c>
    </row>
    <row r="135" spans="1:6" hidden="1" x14ac:dyDescent="0.25">
      <c r="A135" s="53" t="s">
        <v>2978</v>
      </c>
      <c r="B135" s="55" t="s">
        <v>5</v>
      </c>
      <c r="C135" s="48" t="str">
        <f t="shared" si="2"/>
        <v>206.3.4.3.1</v>
      </c>
      <c r="D135" s="87" t="s">
        <v>1532</v>
      </c>
      <c r="E135" s="87" t="s">
        <v>4067</v>
      </c>
    </row>
    <row r="136" spans="1:6" hidden="1" x14ac:dyDescent="0.25">
      <c r="A136" s="53" t="s">
        <v>2979</v>
      </c>
      <c r="B136" s="55" t="s">
        <v>2980</v>
      </c>
      <c r="C136" s="48" t="str">
        <f t="shared" si="2"/>
        <v>206.3.4.3.2</v>
      </c>
      <c r="D136" s="87" t="s">
        <v>1532</v>
      </c>
      <c r="E136" s="87" t="s">
        <v>4067</v>
      </c>
      <c r="F136" s="4"/>
    </row>
    <row r="137" spans="1:6" ht="30" hidden="1" x14ac:dyDescent="0.25">
      <c r="A137" s="53" t="s">
        <v>2981</v>
      </c>
      <c r="B137" s="55" t="s">
        <v>2982</v>
      </c>
      <c r="C137" s="48" t="str">
        <f t="shared" si="2"/>
        <v>206.3.4.3.3</v>
      </c>
      <c r="D137" s="87" t="s">
        <v>1532</v>
      </c>
      <c r="E137" s="87" t="s">
        <v>4067</v>
      </c>
      <c r="F137" s="4"/>
    </row>
    <row r="138" spans="1:6" hidden="1" x14ac:dyDescent="0.25">
      <c r="A138" s="53" t="s">
        <v>2983</v>
      </c>
      <c r="B138" s="55" t="s">
        <v>2984</v>
      </c>
      <c r="C138" s="48" t="str">
        <f t="shared" si="2"/>
        <v>206.3.4.3.4</v>
      </c>
      <c r="D138" s="87" t="s">
        <v>1532</v>
      </c>
      <c r="E138" s="87" t="s">
        <v>4067</v>
      </c>
      <c r="F138" s="4"/>
    </row>
    <row r="139" spans="1:6" hidden="1" x14ac:dyDescent="0.25">
      <c r="A139" s="53" t="s">
        <v>2985</v>
      </c>
      <c r="B139" s="55" t="s">
        <v>2986</v>
      </c>
      <c r="C139" s="48" t="str">
        <f t="shared" si="2"/>
        <v>206.3.4.3.5</v>
      </c>
      <c r="D139" s="87" t="s">
        <v>1532</v>
      </c>
      <c r="E139" s="87" t="s">
        <v>4067</v>
      </c>
      <c r="F139" s="4"/>
    </row>
    <row r="140" spans="1:6" ht="30" hidden="1" x14ac:dyDescent="0.25">
      <c r="A140" s="53" t="s">
        <v>2987</v>
      </c>
      <c r="B140" s="55" t="s">
        <v>2988</v>
      </c>
      <c r="C140" s="48" t="str">
        <f t="shared" si="2"/>
        <v>206.3.4.3.6</v>
      </c>
      <c r="D140" s="87" t="s">
        <v>1532</v>
      </c>
      <c r="E140" s="87" t="s">
        <v>4067</v>
      </c>
      <c r="F140" s="4"/>
    </row>
    <row r="141" spans="1:6" hidden="1" x14ac:dyDescent="0.25">
      <c r="A141" s="53" t="s">
        <v>344</v>
      </c>
      <c r="B141" s="55" t="s">
        <v>2989</v>
      </c>
      <c r="C141" s="48" t="str">
        <f t="shared" si="2"/>
        <v>206.3.4.4</v>
      </c>
      <c r="D141" s="87" t="s">
        <v>1532</v>
      </c>
      <c r="E141" s="87" t="s">
        <v>4067</v>
      </c>
      <c r="F141" s="4"/>
    </row>
    <row r="142" spans="1:6" hidden="1" x14ac:dyDescent="0.25">
      <c r="A142" s="53" t="s">
        <v>2990</v>
      </c>
      <c r="B142" s="55" t="s">
        <v>5</v>
      </c>
      <c r="C142" s="48" t="str">
        <f t="shared" si="2"/>
        <v>206.3.4.4.1</v>
      </c>
      <c r="D142" s="87" t="s">
        <v>1532</v>
      </c>
      <c r="E142" s="87" t="s">
        <v>4067</v>
      </c>
      <c r="F142" s="4"/>
    </row>
    <row r="143" spans="1:6" hidden="1" x14ac:dyDescent="0.25">
      <c r="A143" s="53" t="s">
        <v>2991</v>
      </c>
      <c r="B143" s="55" t="s">
        <v>2992</v>
      </c>
      <c r="C143" s="48" t="str">
        <f t="shared" si="2"/>
        <v>206.3.4.4.2</v>
      </c>
      <c r="D143" s="87" t="s">
        <v>1532</v>
      </c>
      <c r="E143" s="87" t="s">
        <v>4067</v>
      </c>
    </row>
    <row r="144" spans="1:6" hidden="1" x14ac:dyDescent="0.25">
      <c r="A144" s="53" t="s">
        <v>2993</v>
      </c>
      <c r="B144" s="55" t="s">
        <v>2994</v>
      </c>
      <c r="C144" s="48" t="str">
        <f t="shared" si="2"/>
        <v>206.3.4.4.3</v>
      </c>
      <c r="D144" s="87" t="s">
        <v>1532</v>
      </c>
      <c r="E144" s="87" t="s">
        <v>4067</v>
      </c>
    </row>
    <row r="145" spans="1:5" hidden="1" x14ac:dyDescent="0.25">
      <c r="A145" s="53" t="s">
        <v>2995</v>
      </c>
      <c r="B145" s="55" t="s">
        <v>2996</v>
      </c>
      <c r="C145" s="48" t="str">
        <f t="shared" si="2"/>
        <v>206.3.4.4.4</v>
      </c>
      <c r="D145" s="87" t="s">
        <v>1532</v>
      </c>
      <c r="E145" s="87" t="s">
        <v>4067</v>
      </c>
    </row>
    <row r="146" spans="1:5" ht="30" hidden="1" x14ac:dyDescent="0.25">
      <c r="A146" s="53" t="s">
        <v>2997</v>
      </c>
      <c r="B146" s="55" t="s">
        <v>2885</v>
      </c>
      <c r="C146" s="48" t="str">
        <f t="shared" si="2"/>
        <v>206.3.4.4.5</v>
      </c>
      <c r="D146" s="87" t="s">
        <v>1532</v>
      </c>
      <c r="E146" s="87" t="s">
        <v>4067</v>
      </c>
    </row>
    <row r="147" spans="1:5" ht="30" hidden="1" x14ac:dyDescent="0.25">
      <c r="A147" s="53" t="s">
        <v>2998</v>
      </c>
      <c r="B147" s="55" t="s">
        <v>2999</v>
      </c>
      <c r="C147" s="48" t="str">
        <f t="shared" si="2"/>
        <v>206.3.4.4.6</v>
      </c>
      <c r="D147" s="87" t="s">
        <v>1532</v>
      </c>
      <c r="E147" s="87" t="s">
        <v>4067</v>
      </c>
    </row>
    <row r="148" spans="1:5" ht="45" hidden="1" x14ac:dyDescent="0.25">
      <c r="A148" s="53" t="s">
        <v>3000</v>
      </c>
      <c r="B148" s="55" t="s">
        <v>3001</v>
      </c>
      <c r="C148" s="48" t="str">
        <f t="shared" si="2"/>
        <v>206.3.4.4.7</v>
      </c>
      <c r="D148" s="87" t="s">
        <v>1532</v>
      </c>
      <c r="E148" s="87" t="s">
        <v>4067</v>
      </c>
    </row>
    <row r="149" spans="1:5" ht="30" hidden="1" x14ac:dyDescent="0.25">
      <c r="A149" s="53" t="s">
        <v>3002</v>
      </c>
      <c r="B149" s="55" t="s">
        <v>3003</v>
      </c>
      <c r="C149" s="48" t="str">
        <f t="shared" si="2"/>
        <v>206.3.4.4.7a</v>
      </c>
      <c r="D149" s="87" t="s">
        <v>1532</v>
      </c>
      <c r="E149" s="87" t="s">
        <v>4067</v>
      </c>
    </row>
    <row r="150" spans="1:5" ht="45" hidden="1" x14ac:dyDescent="0.25">
      <c r="A150" s="53" t="s">
        <v>3004</v>
      </c>
      <c r="B150" s="55" t="s">
        <v>3005</v>
      </c>
      <c r="C150" s="48" t="str">
        <f t="shared" si="2"/>
        <v>206.3.4.4.8</v>
      </c>
      <c r="D150" s="87" t="s">
        <v>1532</v>
      </c>
      <c r="E150" s="87" t="s">
        <v>4067</v>
      </c>
    </row>
    <row r="151" spans="1:5" hidden="1" x14ac:dyDescent="0.25">
      <c r="A151" s="53" t="s">
        <v>3006</v>
      </c>
      <c r="B151" s="55" t="s">
        <v>3007</v>
      </c>
      <c r="C151" s="48" t="str">
        <f t="shared" si="2"/>
        <v>206.3.4.4.9</v>
      </c>
      <c r="D151" s="87" t="s">
        <v>1532</v>
      </c>
      <c r="E151" s="87" t="s">
        <v>4067</v>
      </c>
    </row>
    <row r="152" spans="1:5" ht="30" hidden="1" x14ac:dyDescent="0.25">
      <c r="A152" s="53" t="s">
        <v>3008</v>
      </c>
      <c r="B152" s="55" t="s">
        <v>3009</v>
      </c>
      <c r="C152" s="48" t="str">
        <f t="shared" si="2"/>
        <v>206.3.4.4.10</v>
      </c>
      <c r="D152" s="87" t="s">
        <v>1532</v>
      </c>
      <c r="E152" s="87" t="s">
        <v>4067</v>
      </c>
    </row>
    <row r="153" spans="1:5" ht="30" hidden="1" x14ac:dyDescent="0.25">
      <c r="A153" s="53" t="s">
        <v>3010</v>
      </c>
      <c r="B153" s="55" t="s">
        <v>3011</v>
      </c>
      <c r="C153" s="48" t="str">
        <f t="shared" si="2"/>
        <v>206.3.4.4.11</v>
      </c>
      <c r="D153" s="87" t="s">
        <v>1532</v>
      </c>
      <c r="E153" s="87" t="s">
        <v>4067</v>
      </c>
    </row>
    <row r="154" spans="1:5" ht="30" hidden="1" x14ac:dyDescent="0.25">
      <c r="A154" s="53" t="s">
        <v>3012</v>
      </c>
      <c r="B154" s="55" t="s">
        <v>2988</v>
      </c>
      <c r="C154" s="48" t="str">
        <f t="shared" si="2"/>
        <v>206.3.4.4.12</v>
      </c>
      <c r="D154" s="87" t="s">
        <v>1532</v>
      </c>
      <c r="E154" s="87" t="s">
        <v>4067</v>
      </c>
    </row>
    <row r="155" spans="1:5" hidden="1" x14ac:dyDescent="0.25">
      <c r="A155" s="53" t="s">
        <v>3013</v>
      </c>
      <c r="B155" s="55" t="s">
        <v>3014</v>
      </c>
      <c r="C155" s="48" t="str">
        <f t="shared" si="2"/>
        <v>206.3.4.5</v>
      </c>
      <c r="D155" s="87" t="s">
        <v>1532</v>
      </c>
      <c r="E155" s="87" t="s">
        <v>4067</v>
      </c>
    </row>
    <row r="156" spans="1:5" hidden="1" x14ac:dyDescent="0.25">
      <c r="A156" s="53" t="s">
        <v>3015</v>
      </c>
      <c r="B156" s="55" t="s">
        <v>5</v>
      </c>
      <c r="C156" s="48" t="str">
        <f t="shared" si="2"/>
        <v>206.3.4.5.1</v>
      </c>
      <c r="D156" s="87" t="s">
        <v>1532</v>
      </c>
      <c r="E156" s="87" t="s">
        <v>4067</v>
      </c>
    </row>
    <row r="157" spans="1:5" ht="30" hidden="1" x14ac:dyDescent="0.25">
      <c r="A157" s="53" t="s">
        <v>3016</v>
      </c>
      <c r="B157" s="55" t="s">
        <v>3017</v>
      </c>
      <c r="C157" s="48" t="str">
        <f t="shared" si="2"/>
        <v>206.3.4.5.2</v>
      </c>
      <c r="D157" s="87" t="s">
        <v>1532</v>
      </c>
      <c r="E157" s="87" t="s">
        <v>4067</v>
      </c>
    </row>
    <row r="158" spans="1:5" ht="30" hidden="1" x14ac:dyDescent="0.25">
      <c r="A158" s="53" t="s">
        <v>3018</v>
      </c>
      <c r="B158" s="55" t="s">
        <v>2885</v>
      </c>
      <c r="C158" s="48" t="str">
        <f t="shared" si="2"/>
        <v>206.3.4.5.3</v>
      </c>
      <c r="D158" s="87" t="s">
        <v>1532</v>
      </c>
      <c r="E158" s="87" t="s">
        <v>4067</v>
      </c>
    </row>
    <row r="159" spans="1:5" ht="30" hidden="1" x14ac:dyDescent="0.25">
      <c r="A159" s="53" t="s">
        <v>3019</v>
      </c>
      <c r="B159" s="55" t="s">
        <v>2999</v>
      </c>
      <c r="C159" s="48" t="str">
        <f t="shared" si="2"/>
        <v>206.3.4.5.4</v>
      </c>
      <c r="D159" s="87" t="s">
        <v>1532</v>
      </c>
      <c r="E159" s="87" t="s">
        <v>4067</v>
      </c>
    </row>
    <row r="160" spans="1:5" hidden="1" x14ac:dyDescent="0.25">
      <c r="A160" s="53" t="s">
        <v>3020</v>
      </c>
      <c r="B160" s="55" t="s">
        <v>3021</v>
      </c>
      <c r="C160" s="48" t="str">
        <f t="shared" si="2"/>
        <v>206.3.4.5.5</v>
      </c>
      <c r="D160" s="87" t="s">
        <v>1532</v>
      </c>
      <c r="E160" s="87" t="s">
        <v>4067</v>
      </c>
    </row>
    <row r="161" spans="1:5" hidden="1" x14ac:dyDescent="0.25">
      <c r="A161" s="53" t="s">
        <v>3022</v>
      </c>
      <c r="B161" s="55" t="s">
        <v>2994</v>
      </c>
      <c r="C161" s="48" t="str">
        <f t="shared" si="2"/>
        <v>206.3.4.5.6</v>
      </c>
      <c r="D161" s="87" t="s">
        <v>1532</v>
      </c>
      <c r="E161" s="87" t="s">
        <v>4067</v>
      </c>
    </row>
    <row r="162" spans="1:5" hidden="1" x14ac:dyDescent="0.25">
      <c r="A162" s="53" t="s">
        <v>3023</v>
      </c>
      <c r="B162" s="55" t="s">
        <v>2938</v>
      </c>
      <c r="C162" s="48" t="str">
        <f t="shared" si="2"/>
        <v>206.3.4.6</v>
      </c>
      <c r="D162" s="87" t="s">
        <v>1532</v>
      </c>
      <c r="E162" s="87" t="s">
        <v>4067</v>
      </c>
    </row>
    <row r="163" spans="1:5" hidden="1" x14ac:dyDescent="0.25">
      <c r="A163" s="53" t="s">
        <v>3024</v>
      </c>
      <c r="B163" s="55" t="s">
        <v>5</v>
      </c>
      <c r="C163" s="48" t="str">
        <f t="shared" si="2"/>
        <v>206.3.4.6.1</v>
      </c>
      <c r="D163" s="87" t="s">
        <v>1532</v>
      </c>
      <c r="E163" s="87" t="s">
        <v>4067</v>
      </c>
    </row>
    <row r="164" spans="1:5" hidden="1" x14ac:dyDescent="0.25">
      <c r="A164" s="53" t="s">
        <v>3025</v>
      </c>
      <c r="B164" s="55" t="s">
        <v>3026</v>
      </c>
      <c r="C164" s="48" t="str">
        <f t="shared" si="2"/>
        <v>206.3.4.6.2</v>
      </c>
      <c r="D164" s="87" t="s">
        <v>1532</v>
      </c>
      <c r="E164" s="87" t="s">
        <v>4067</v>
      </c>
    </row>
    <row r="165" spans="1:5" ht="30" hidden="1" x14ac:dyDescent="0.25">
      <c r="A165" s="53" t="s">
        <v>3027</v>
      </c>
      <c r="B165" s="55" t="s">
        <v>3028</v>
      </c>
      <c r="C165" s="48" t="str">
        <f t="shared" si="2"/>
        <v>206.3.4.6.3</v>
      </c>
      <c r="D165" s="87" t="s">
        <v>1532</v>
      </c>
      <c r="E165" s="87" t="s">
        <v>4067</v>
      </c>
    </row>
    <row r="166" spans="1:5" hidden="1" x14ac:dyDescent="0.25">
      <c r="A166" s="53" t="s">
        <v>3029</v>
      </c>
      <c r="B166" s="55" t="s">
        <v>2945</v>
      </c>
      <c r="C166" s="48" t="str">
        <f t="shared" si="2"/>
        <v>206.3.4.7</v>
      </c>
      <c r="D166" s="87" t="s">
        <v>1532</v>
      </c>
      <c r="E166" s="87" t="s">
        <v>4067</v>
      </c>
    </row>
    <row r="167" spans="1:5" hidden="1" x14ac:dyDescent="0.25">
      <c r="A167" s="53" t="s">
        <v>3030</v>
      </c>
      <c r="B167" s="55" t="s">
        <v>5</v>
      </c>
      <c r="C167" s="48" t="str">
        <f t="shared" si="2"/>
        <v>206.3.4.7.1</v>
      </c>
      <c r="D167" s="87" t="s">
        <v>1532</v>
      </c>
      <c r="E167" s="87" t="s">
        <v>4067</v>
      </c>
    </row>
    <row r="168" spans="1:5" hidden="1" x14ac:dyDescent="0.25">
      <c r="A168" s="53" t="s">
        <v>3031</v>
      </c>
      <c r="B168" s="55" t="s">
        <v>3032</v>
      </c>
      <c r="C168" s="48" t="str">
        <f t="shared" si="2"/>
        <v>206.3.4.7.2</v>
      </c>
      <c r="D168" s="87" t="s">
        <v>1532</v>
      </c>
      <c r="E168" s="87" t="s">
        <v>4067</v>
      </c>
    </row>
    <row r="169" spans="1:5" hidden="1" x14ac:dyDescent="0.25">
      <c r="A169" s="53" t="s">
        <v>3033</v>
      </c>
      <c r="B169" s="55" t="s">
        <v>3034</v>
      </c>
      <c r="C169" s="48" t="str">
        <f t="shared" si="2"/>
        <v>206.3.4.8</v>
      </c>
      <c r="D169" s="87" t="s">
        <v>1532</v>
      </c>
      <c r="E169" s="87" t="s">
        <v>4067</v>
      </c>
    </row>
    <row r="170" spans="1:5" hidden="1" x14ac:dyDescent="0.25">
      <c r="A170" s="53" t="s">
        <v>3035</v>
      </c>
      <c r="B170" s="55" t="s">
        <v>5</v>
      </c>
      <c r="C170" s="48" t="str">
        <f t="shared" si="2"/>
        <v>206.3.4.8.1</v>
      </c>
      <c r="D170" s="87" t="s">
        <v>1532</v>
      </c>
      <c r="E170" s="87" t="s">
        <v>4067</v>
      </c>
    </row>
    <row r="171" spans="1:5" hidden="1" x14ac:dyDescent="0.25">
      <c r="A171" s="53" t="s">
        <v>3036</v>
      </c>
      <c r="B171" s="55" t="s">
        <v>3037</v>
      </c>
      <c r="C171" s="48" t="str">
        <f t="shared" si="2"/>
        <v>206.3.4.8.2</v>
      </c>
      <c r="D171" s="87" t="s">
        <v>1532</v>
      </c>
      <c r="E171" s="87" t="s">
        <v>4067</v>
      </c>
    </row>
    <row r="172" spans="1:5" ht="45" hidden="1" x14ac:dyDescent="0.25">
      <c r="A172" s="53" t="s">
        <v>3038</v>
      </c>
      <c r="B172" s="55" t="s">
        <v>3039</v>
      </c>
      <c r="C172" s="48" t="str">
        <f t="shared" si="2"/>
        <v>206.3.4.8.3</v>
      </c>
      <c r="D172" s="87" t="s">
        <v>1532</v>
      </c>
      <c r="E172" s="87" t="s">
        <v>4067</v>
      </c>
    </row>
    <row r="173" spans="1:5" ht="30" hidden="1" x14ac:dyDescent="0.25">
      <c r="A173" s="53" t="s">
        <v>3040</v>
      </c>
      <c r="B173" s="55" t="s">
        <v>3041</v>
      </c>
      <c r="C173" s="48" t="str">
        <f t="shared" si="2"/>
        <v>206.3.4.8.4</v>
      </c>
      <c r="D173" s="87" t="s">
        <v>1532</v>
      </c>
      <c r="E173" s="2" t="s">
        <v>4067</v>
      </c>
    </row>
    <row r="174" spans="1:5" ht="45" hidden="1" x14ac:dyDescent="0.25">
      <c r="A174" s="53" t="s">
        <v>345</v>
      </c>
      <c r="B174" s="55" t="s">
        <v>3042</v>
      </c>
      <c r="C174" s="48" t="str">
        <f t="shared" si="2"/>
        <v>206.3.5</v>
      </c>
      <c r="D174" s="2" t="s">
        <v>1577</v>
      </c>
    </row>
    <row r="175" spans="1:5" hidden="1" x14ac:dyDescent="0.25">
      <c r="A175" s="53" t="s">
        <v>347</v>
      </c>
      <c r="B175" s="55" t="s">
        <v>5</v>
      </c>
      <c r="C175" s="48" t="str">
        <f t="shared" si="2"/>
        <v>206.3.5.1</v>
      </c>
      <c r="D175" s="87" t="s">
        <v>1532</v>
      </c>
      <c r="E175" s="87" t="s">
        <v>4067</v>
      </c>
    </row>
    <row r="176" spans="1:5" hidden="1" x14ac:dyDescent="0.25">
      <c r="A176" s="53" t="s">
        <v>348</v>
      </c>
      <c r="B176" s="55" t="s">
        <v>2871</v>
      </c>
      <c r="C176" s="48" t="str">
        <f t="shared" si="2"/>
        <v>206.3.5.2</v>
      </c>
      <c r="D176" s="87" t="s">
        <v>1532</v>
      </c>
      <c r="E176" s="87" t="s">
        <v>4067</v>
      </c>
    </row>
    <row r="177" spans="1:5" hidden="1" x14ac:dyDescent="0.25">
      <c r="A177" s="53" t="s">
        <v>3043</v>
      </c>
      <c r="B177" s="55" t="s">
        <v>5</v>
      </c>
      <c r="C177" s="48" t="str">
        <f t="shared" si="2"/>
        <v>206.3.5.2.1</v>
      </c>
      <c r="D177" s="87" t="s">
        <v>1532</v>
      </c>
      <c r="E177" s="87" t="s">
        <v>4067</v>
      </c>
    </row>
    <row r="178" spans="1:5" hidden="1" x14ac:dyDescent="0.25">
      <c r="A178" s="53" t="s">
        <v>3044</v>
      </c>
      <c r="B178" s="55" t="s">
        <v>3045</v>
      </c>
      <c r="C178" s="48" t="str">
        <f t="shared" si="2"/>
        <v>206.3.5.2.2</v>
      </c>
      <c r="D178" s="87" t="s">
        <v>1532</v>
      </c>
      <c r="E178" s="87" t="s">
        <v>4067</v>
      </c>
    </row>
    <row r="179" spans="1:5" hidden="1" x14ac:dyDescent="0.25">
      <c r="A179" s="53" t="s">
        <v>350</v>
      </c>
      <c r="B179" s="55" t="s">
        <v>3046</v>
      </c>
      <c r="C179" s="48" t="str">
        <f t="shared" si="2"/>
        <v>206.3.5.3</v>
      </c>
      <c r="D179" s="87" t="s">
        <v>1532</v>
      </c>
      <c r="E179" s="87" t="s">
        <v>4067</v>
      </c>
    </row>
    <row r="180" spans="1:5" hidden="1" x14ac:dyDescent="0.25">
      <c r="A180" s="53" t="s">
        <v>3047</v>
      </c>
      <c r="B180" s="55" t="s">
        <v>5</v>
      </c>
      <c r="C180" s="48" t="str">
        <f t="shared" si="2"/>
        <v>206.3.5.3.1</v>
      </c>
      <c r="D180" s="87" t="s">
        <v>1532</v>
      </c>
      <c r="E180" s="87" t="s">
        <v>4067</v>
      </c>
    </row>
    <row r="181" spans="1:5" ht="30" hidden="1" x14ac:dyDescent="0.25">
      <c r="A181" s="53" t="s">
        <v>3048</v>
      </c>
      <c r="B181" s="55" t="s">
        <v>3049</v>
      </c>
      <c r="C181" s="48" t="str">
        <f t="shared" si="2"/>
        <v>206.3.5.3.2</v>
      </c>
      <c r="D181" s="87" t="s">
        <v>1532</v>
      </c>
      <c r="E181" s="87" t="s">
        <v>4067</v>
      </c>
    </row>
    <row r="182" spans="1:5" ht="30" hidden="1" x14ac:dyDescent="0.25">
      <c r="A182" s="53" t="s">
        <v>3050</v>
      </c>
      <c r="B182" s="55" t="s">
        <v>3051</v>
      </c>
      <c r="C182" s="48" t="str">
        <f t="shared" si="2"/>
        <v>206.3.5.3.3</v>
      </c>
      <c r="D182" s="87" t="s">
        <v>1532</v>
      </c>
      <c r="E182" s="87" t="s">
        <v>4067</v>
      </c>
    </row>
    <row r="183" spans="1:5" ht="30" hidden="1" x14ac:dyDescent="0.25">
      <c r="A183" s="53" t="s">
        <v>3052</v>
      </c>
      <c r="B183" s="55" t="s">
        <v>2982</v>
      </c>
      <c r="C183" s="48" t="str">
        <f t="shared" si="2"/>
        <v>206.3.5.3.4</v>
      </c>
      <c r="D183" s="87" t="s">
        <v>1532</v>
      </c>
      <c r="E183" s="87" t="s">
        <v>4067</v>
      </c>
    </row>
    <row r="184" spans="1:5" ht="30" hidden="1" x14ac:dyDescent="0.25">
      <c r="A184" s="53" t="s">
        <v>3053</v>
      </c>
      <c r="B184" s="55" t="s">
        <v>3054</v>
      </c>
      <c r="C184" s="48" t="str">
        <f t="shared" si="2"/>
        <v>206.3.5.3.5</v>
      </c>
      <c r="D184" s="87" t="s">
        <v>1532</v>
      </c>
      <c r="E184" s="87" t="s">
        <v>4067</v>
      </c>
    </row>
    <row r="185" spans="1:5" ht="30" hidden="1" x14ac:dyDescent="0.25">
      <c r="A185" s="53" t="s">
        <v>3055</v>
      </c>
      <c r="B185" s="55" t="s">
        <v>3056</v>
      </c>
      <c r="C185" s="48" t="str">
        <f t="shared" si="2"/>
        <v>206.3.5.3.6</v>
      </c>
      <c r="D185" s="87" t="s">
        <v>1532</v>
      </c>
      <c r="E185" s="87" t="s">
        <v>4067</v>
      </c>
    </row>
    <row r="186" spans="1:5" ht="30" hidden="1" x14ac:dyDescent="0.25">
      <c r="A186" s="53" t="s">
        <v>3057</v>
      </c>
      <c r="B186" s="55" t="s">
        <v>2999</v>
      </c>
      <c r="C186" s="48" t="str">
        <f t="shared" si="2"/>
        <v>206.3.5.3.7</v>
      </c>
      <c r="D186" s="87" t="s">
        <v>1532</v>
      </c>
      <c r="E186" s="87" t="s">
        <v>4067</v>
      </c>
    </row>
    <row r="187" spans="1:5" hidden="1" x14ac:dyDescent="0.25">
      <c r="A187" s="53" t="s">
        <v>3058</v>
      </c>
      <c r="B187" s="55" t="s">
        <v>3059</v>
      </c>
      <c r="C187" s="48" t="str">
        <f t="shared" si="2"/>
        <v>206.3.5.3.8</v>
      </c>
      <c r="D187" s="87" t="s">
        <v>1532</v>
      </c>
      <c r="E187" s="87" t="s">
        <v>4067</v>
      </c>
    </row>
    <row r="188" spans="1:5" ht="30" hidden="1" x14ac:dyDescent="0.25">
      <c r="A188" s="53" t="s">
        <v>3060</v>
      </c>
      <c r="B188" s="55" t="s">
        <v>2988</v>
      </c>
      <c r="C188" s="48" t="str">
        <f t="shared" si="2"/>
        <v>206.3.5.3.9</v>
      </c>
      <c r="D188" s="87" t="s">
        <v>1532</v>
      </c>
      <c r="E188" s="87" t="s">
        <v>4067</v>
      </c>
    </row>
    <row r="189" spans="1:5" hidden="1" x14ac:dyDescent="0.25">
      <c r="A189" s="53" t="s">
        <v>3061</v>
      </c>
      <c r="B189" s="55" t="s">
        <v>3062</v>
      </c>
      <c r="C189" s="48" t="str">
        <f t="shared" si="2"/>
        <v>206.3.5.3.10</v>
      </c>
      <c r="D189" s="87" t="s">
        <v>1532</v>
      </c>
      <c r="E189" s="87" t="s">
        <v>4067</v>
      </c>
    </row>
    <row r="190" spans="1:5" hidden="1" x14ac:dyDescent="0.25">
      <c r="A190" s="53" t="s">
        <v>352</v>
      </c>
      <c r="B190" s="55" t="s">
        <v>3063</v>
      </c>
      <c r="C190" s="48" t="str">
        <f t="shared" si="2"/>
        <v>206.3.5.4</v>
      </c>
      <c r="D190" s="87" t="s">
        <v>1532</v>
      </c>
      <c r="E190" s="87" t="s">
        <v>4067</v>
      </c>
    </row>
    <row r="191" spans="1:5" hidden="1" x14ac:dyDescent="0.25">
      <c r="A191" s="53" t="s">
        <v>3064</v>
      </c>
      <c r="B191" s="55" t="s">
        <v>5</v>
      </c>
      <c r="C191" s="48" t="str">
        <f t="shared" si="2"/>
        <v>206.3.5.4.1</v>
      </c>
      <c r="D191" s="87" t="s">
        <v>1532</v>
      </c>
      <c r="E191" s="87" t="s">
        <v>4067</v>
      </c>
    </row>
    <row r="192" spans="1:5" ht="30" hidden="1" x14ac:dyDescent="0.25">
      <c r="A192" s="53" t="s">
        <v>3065</v>
      </c>
      <c r="B192" s="55" t="s">
        <v>3066</v>
      </c>
      <c r="C192" s="48" t="str">
        <f t="shared" si="2"/>
        <v>206.3.5.4.2</v>
      </c>
      <c r="D192" s="87" t="s">
        <v>1532</v>
      </c>
      <c r="E192" s="87" t="s">
        <v>4067</v>
      </c>
    </row>
    <row r="193" spans="1:5" hidden="1" x14ac:dyDescent="0.25">
      <c r="A193" s="53" t="s">
        <v>3067</v>
      </c>
      <c r="B193" s="55" t="s">
        <v>3062</v>
      </c>
      <c r="C193" s="48" t="str">
        <f t="shared" si="2"/>
        <v>206.3.5.4.3</v>
      </c>
      <c r="D193" s="87" t="s">
        <v>1532</v>
      </c>
      <c r="E193" s="87" t="s">
        <v>4067</v>
      </c>
    </row>
    <row r="194" spans="1:5" ht="30" hidden="1" x14ac:dyDescent="0.25">
      <c r="A194" s="53" t="s">
        <v>3068</v>
      </c>
      <c r="B194" s="55" t="s">
        <v>2982</v>
      </c>
      <c r="C194" s="48" t="str">
        <f t="shared" si="2"/>
        <v>206.3.5.4.4</v>
      </c>
      <c r="D194" s="87" t="s">
        <v>1532</v>
      </c>
      <c r="E194" s="87" t="s">
        <v>4067</v>
      </c>
    </row>
    <row r="195" spans="1:5" ht="30" hidden="1" x14ac:dyDescent="0.25">
      <c r="A195" s="53" t="s">
        <v>3069</v>
      </c>
      <c r="B195" s="55" t="s">
        <v>2999</v>
      </c>
      <c r="C195" s="48" t="str">
        <f t="shared" ref="C195:C258" si="3">IFERROR(LEFT(A195,FIND(".",A195,1)-1) + 200 &amp; RIGHT(A195,LEN(A195)-FIND(".", A195,1)+1), 200 + A195)</f>
        <v>206.3.5.4.5</v>
      </c>
      <c r="D195" s="87" t="s">
        <v>1532</v>
      </c>
      <c r="E195" s="87" t="s">
        <v>4067</v>
      </c>
    </row>
    <row r="196" spans="1:5" hidden="1" x14ac:dyDescent="0.25">
      <c r="A196" s="53" t="s">
        <v>3070</v>
      </c>
      <c r="B196" s="55" t="s">
        <v>3059</v>
      </c>
      <c r="C196" s="48" t="str">
        <f t="shared" si="3"/>
        <v>206.3.5.4.6</v>
      </c>
      <c r="D196" s="87" t="s">
        <v>1532</v>
      </c>
      <c r="E196" s="87" t="s">
        <v>4067</v>
      </c>
    </row>
    <row r="197" spans="1:5" ht="45" hidden="1" x14ac:dyDescent="0.25">
      <c r="A197" s="53" t="s">
        <v>3071</v>
      </c>
      <c r="B197" s="55" t="s">
        <v>3072</v>
      </c>
      <c r="C197" s="48" t="str">
        <f t="shared" si="3"/>
        <v>206.3.5.4.7</v>
      </c>
      <c r="D197" s="87" t="s">
        <v>1532</v>
      </c>
      <c r="E197" s="87" t="s">
        <v>4067</v>
      </c>
    </row>
    <row r="198" spans="1:5" ht="30" hidden="1" x14ac:dyDescent="0.25">
      <c r="A198" s="53" t="s">
        <v>3073</v>
      </c>
      <c r="B198" s="55" t="s">
        <v>2988</v>
      </c>
      <c r="C198" s="48" t="str">
        <f t="shared" si="3"/>
        <v>206.3.5.4.8</v>
      </c>
      <c r="D198" s="87" t="s">
        <v>1532</v>
      </c>
      <c r="E198" s="87" t="s">
        <v>4067</v>
      </c>
    </row>
    <row r="199" spans="1:5" ht="30" hidden="1" x14ac:dyDescent="0.25">
      <c r="A199" s="53" t="s">
        <v>3074</v>
      </c>
      <c r="B199" s="55" t="s">
        <v>3075</v>
      </c>
      <c r="C199" s="48" t="str">
        <f t="shared" si="3"/>
        <v>206.3.5.4.9</v>
      </c>
      <c r="D199" s="87" t="s">
        <v>1532</v>
      </c>
      <c r="E199" s="87" t="s">
        <v>4067</v>
      </c>
    </row>
    <row r="200" spans="1:5" ht="30" hidden="1" x14ac:dyDescent="0.25">
      <c r="A200" s="53" t="s">
        <v>3076</v>
      </c>
      <c r="B200" s="55" t="s">
        <v>3051</v>
      </c>
      <c r="C200" s="48" t="str">
        <f t="shared" si="3"/>
        <v>206.3.5.4.10</v>
      </c>
      <c r="D200" s="87" t="s">
        <v>1532</v>
      </c>
      <c r="E200" s="87" t="s">
        <v>4067</v>
      </c>
    </row>
    <row r="201" spans="1:5" ht="45" hidden="1" x14ac:dyDescent="0.25">
      <c r="A201" s="53" t="s">
        <v>3077</v>
      </c>
      <c r="B201" s="55" t="s">
        <v>3078</v>
      </c>
      <c r="C201" s="48" t="str">
        <f t="shared" si="3"/>
        <v>206.3.5.4.11</v>
      </c>
      <c r="D201" s="87" t="s">
        <v>1532</v>
      </c>
      <c r="E201" s="87" t="s">
        <v>4067</v>
      </c>
    </row>
    <row r="202" spans="1:5" hidden="1" x14ac:dyDescent="0.25">
      <c r="A202" s="53" t="s">
        <v>354</v>
      </c>
      <c r="B202" s="55" t="s">
        <v>3079</v>
      </c>
      <c r="C202" s="48" t="str">
        <f t="shared" si="3"/>
        <v>206.3.5.5</v>
      </c>
      <c r="D202" s="87" t="s">
        <v>1532</v>
      </c>
      <c r="E202" s="87" t="s">
        <v>4067</v>
      </c>
    </row>
    <row r="203" spans="1:5" hidden="1" x14ac:dyDescent="0.25">
      <c r="A203" s="53" t="s">
        <v>3080</v>
      </c>
      <c r="B203" s="55" t="s">
        <v>5</v>
      </c>
      <c r="C203" s="48" t="str">
        <f t="shared" si="3"/>
        <v>206.3.5.5.1</v>
      </c>
      <c r="D203" s="87" t="s">
        <v>1532</v>
      </c>
      <c r="E203" s="87" t="s">
        <v>4067</v>
      </c>
    </row>
    <row r="204" spans="1:5" hidden="1" x14ac:dyDescent="0.25">
      <c r="A204" s="53" t="s">
        <v>3081</v>
      </c>
      <c r="B204" s="55" t="s">
        <v>3082</v>
      </c>
      <c r="C204" s="48" t="str">
        <f t="shared" si="3"/>
        <v>206.3.5.5.2</v>
      </c>
      <c r="D204" s="87" t="s">
        <v>1532</v>
      </c>
      <c r="E204" s="87" t="s">
        <v>4067</v>
      </c>
    </row>
    <row r="205" spans="1:5" ht="30" hidden="1" x14ac:dyDescent="0.25">
      <c r="A205" s="53" t="s">
        <v>3083</v>
      </c>
      <c r="B205" s="55" t="s">
        <v>2999</v>
      </c>
      <c r="C205" s="48" t="str">
        <f t="shared" si="3"/>
        <v>206.3.5.5.3</v>
      </c>
      <c r="D205" s="87" t="s">
        <v>1532</v>
      </c>
      <c r="E205" s="87" t="s">
        <v>4067</v>
      </c>
    </row>
    <row r="206" spans="1:5" hidden="1" x14ac:dyDescent="0.25">
      <c r="A206" s="53" t="s">
        <v>3084</v>
      </c>
      <c r="B206" s="55" t="s">
        <v>3062</v>
      </c>
      <c r="C206" s="48" t="str">
        <f t="shared" si="3"/>
        <v>206.3.5.5.4</v>
      </c>
      <c r="D206" s="87" t="s">
        <v>1532</v>
      </c>
      <c r="E206" s="87" t="s">
        <v>4067</v>
      </c>
    </row>
    <row r="207" spans="1:5" ht="30" hidden="1" x14ac:dyDescent="0.25">
      <c r="A207" s="53" t="s">
        <v>3085</v>
      </c>
      <c r="B207" s="55" t="s">
        <v>3086</v>
      </c>
      <c r="C207" s="48" t="str">
        <f t="shared" si="3"/>
        <v>206.3.5.5.5</v>
      </c>
      <c r="D207" s="87" t="s">
        <v>1532</v>
      </c>
      <c r="E207" s="87" t="s">
        <v>4067</v>
      </c>
    </row>
    <row r="208" spans="1:5" hidden="1" x14ac:dyDescent="0.25">
      <c r="A208" s="53" t="s">
        <v>3087</v>
      </c>
      <c r="B208" s="55" t="s">
        <v>3059</v>
      </c>
      <c r="C208" s="48" t="str">
        <f t="shared" si="3"/>
        <v>206.3.5.5.6</v>
      </c>
      <c r="D208" s="87" t="s">
        <v>1532</v>
      </c>
      <c r="E208" s="87" t="s">
        <v>4067</v>
      </c>
    </row>
    <row r="209" spans="1:5" ht="30" hidden="1" x14ac:dyDescent="0.25">
      <c r="A209" s="53" t="s">
        <v>3088</v>
      </c>
      <c r="B209" s="55" t="s">
        <v>2982</v>
      </c>
      <c r="C209" s="48" t="str">
        <f t="shared" si="3"/>
        <v>206.3.5.5.7</v>
      </c>
      <c r="D209" s="87" t="s">
        <v>1532</v>
      </c>
      <c r="E209" s="87" t="s">
        <v>4067</v>
      </c>
    </row>
    <row r="210" spans="1:5" hidden="1" x14ac:dyDescent="0.25">
      <c r="A210" s="53" t="s">
        <v>3089</v>
      </c>
      <c r="B210" s="55" t="s">
        <v>3090</v>
      </c>
      <c r="C210" s="48" t="str">
        <f t="shared" si="3"/>
        <v>206.3.5.5.8</v>
      </c>
      <c r="D210" s="87" t="s">
        <v>1532</v>
      </c>
      <c r="E210" s="87" t="s">
        <v>4067</v>
      </c>
    </row>
    <row r="211" spans="1:5" ht="30" hidden="1" x14ac:dyDescent="0.25">
      <c r="A211" s="53" t="s">
        <v>3091</v>
      </c>
      <c r="B211" s="55" t="s">
        <v>3051</v>
      </c>
      <c r="C211" s="48" t="str">
        <f t="shared" si="3"/>
        <v>206.3.5.5.9</v>
      </c>
      <c r="D211" s="87" t="s">
        <v>1532</v>
      </c>
      <c r="E211" s="87" t="s">
        <v>4067</v>
      </c>
    </row>
    <row r="212" spans="1:5" ht="45" hidden="1" x14ac:dyDescent="0.25">
      <c r="A212" s="53" t="s">
        <v>3092</v>
      </c>
      <c r="B212" s="55" t="s">
        <v>3078</v>
      </c>
      <c r="C212" s="48" t="str">
        <f t="shared" si="3"/>
        <v>206.3.5.5.10</v>
      </c>
      <c r="D212" s="87" t="s">
        <v>1532</v>
      </c>
      <c r="E212" s="87" t="s">
        <v>4067</v>
      </c>
    </row>
    <row r="213" spans="1:5" hidden="1" x14ac:dyDescent="0.25">
      <c r="A213" s="53" t="s">
        <v>3093</v>
      </c>
      <c r="B213" s="55" t="s">
        <v>3094</v>
      </c>
      <c r="C213" s="48" t="str">
        <f t="shared" si="3"/>
        <v>206.3.5.6</v>
      </c>
      <c r="D213" s="87" t="s">
        <v>1532</v>
      </c>
      <c r="E213" s="87" t="s">
        <v>4067</v>
      </c>
    </row>
    <row r="214" spans="1:5" hidden="1" x14ac:dyDescent="0.25">
      <c r="A214" s="53" t="s">
        <v>3095</v>
      </c>
      <c r="B214" s="55" t="s">
        <v>5</v>
      </c>
      <c r="C214" s="48" t="str">
        <f t="shared" si="3"/>
        <v>206.3.5.6.1</v>
      </c>
      <c r="D214" s="87" t="s">
        <v>1532</v>
      </c>
      <c r="E214" s="87" t="s">
        <v>4067</v>
      </c>
    </row>
    <row r="215" spans="1:5" hidden="1" x14ac:dyDescent="0.25">
      <c r="A215" s="53" t="s">
        <v>3096</v>
      </c>
      <c r="B215" s="55" t="s">
        <v>3097</v>
      </c>
      <c r="C215" s="48" t="str">
        <f t="shared" si="3"/>
        <v>206.3.5.6.2</v>
      </c>
      <c r="D215" s="87" t="s">
        <v>1532</v>
      </c>
      <c r="E215" s="87" t="s">
        <v>4067</v>
      </c>
    </row>
    <row r="216" spans="1:5" hidden="1" x14ac:dyDescent="0.25">
      <c r="A216" s="53" t="s">
        <v>3098</v>
      </c>
      <c r="B216" s="55" t="s">
        <v>3099</v>
      </c>
      <c r="C216" s="48" t="str">
        <f t="shared" si="3"/>
        <v>206.3.5.6.3</v>
      </c>
      <c r="D216" s="87" t="s">
        <v>1532</v>
      </c>
      <c r="E216" s="87" t="s">
        <v>4067</v>
      </c>
    </row>
    <row r="217" spans="1:5" hidden="1" x14ac:dyDescent="0.25">
      <c r="A217" s="53" t="s">
        <v>3100</v>
      </c>
      <c r="B217" s="55" t="s">
        <v>3059</v>
      </c>
      <c r="C217" s="48" t="str">
        <f t="shared" si="3"/>
        <v>206.3.5.6.4</v>
      </c>
      <c r="D217" s="87" t="s">
        <v>1532</v>
      </c>
      <c r="E217" s="87" t="s">
        <v>4067</v>
      </c>
    </row>
    <row r="218" spans="1:5" ht="30" hidden="1" x14ac:dyDescent="0.25">
      <c r="A218" s="53" t="s">
        <v>3101</v>
      </c>
      <c r="B218" s="55" t="s">
        <v>2999</v>
      </c>
      <c r="C218" s="48" t="str">
        <f t="shared" si="3"/>
        <v>206.3.5.6.5</v>
      </c>
      <c r="D218" s="87" t="s">
        <v>1532</v>
      </c>
      <c r="E218" s="87" t="s">
        <v>4067</v>
      </c>
    </row>
    <row r="219" spans="1:5" hidden="1" x14ac:dyDescent="0.25">
      <c r="A219" s="53" t="s">
        <v>3102</v>
      </c>
      <c r="B219" s="55" t="s">
        <v>3062</v>
      </c>
      <c r="C219" s="48" t="str">
        <f t="shared" si="3"/>
        <v>206.3.5.6.6</v>
      </c>
      <c r="D219" s="87" t="s">
        <v>1532</v>
      </c>
      <c r="E219" s="87" t="s">
        <v>4067</v>
      </c>
    </row>
    <row r="220" spans="1:5" ht="30" hidden="1" x14ac:dyDescent="0.25">
      <c r="A220" s="53" t="s">
        <v>3103</v>
      </c>
      <c r="B220" s="55" t="s">
        <v>3104</v>
      </c>
      <c r="C220" s="48" t="str">
        <f t="shared" si="3"/>
        <v>206.3.5.6.7</v>
      </c>
      <c r="D220" s="87" t="s">
        <v>1532</v>
      </c>
      <c r="E220" s="87" t="s">
        <v>4067</v>
      </c>
    </row>
    <row r="221" spans="1:5" ht="45" hidden="1" x14ac:dyDescent="0.25">
      <c r="A221" s="53" t="s">
        <v>3105</v>
      </c>
      <c r="B221" s="55" t="s">
        <v>3078</v>
      </c>
      <c r="C221" s="48" t="str">
        <f t="shared" si="3"/>
        <v>206.3.5.6.8</v>
      </c>
      <c r="D221" s="87" t="s">
        <v>1541</v>
      </c>
      <c r="E221" s="87"/>
    </row>
    <row r="222" spans="1:5" hidden="1" x14ac:dyDescent="0.25">
      <c r="A222" s="53" t="s">
        <v>3106</v>
      </c>
      <c r="B222" s="55" t="s">
        <v>3107</v>
      </c>
      <c r="C222" s="48" t="str">
        <f t="shared" si="3"/>
        <v>206.3.5.7</v>
      </c>
      <c r="D222" s="87" t="s">
        <v>1532</v>
      </c>
      <c r="E222" s="87" t="s">
        <v>4067</v>
      </c>
    </row>
    <row r="223" spans="1:5" hidden="1" x14ac:dyDescent="0.25">
      <c r="A223" s="53" t="s">
        <v>3108</v>
      </c>
      <c r="B223" s="55" t="s">
        <v>5</v>
      </c>
      <c r="C223" s="48" t="str">
        <f t="shared" si="3"/>
        <v>206.3.5.7.1</v>
      </c>
      <c r="D223" s="87" t="s">
        <v>1532</v>
      </c>
      <c r="E223" s="87" t="s">
        <v>4067</v>
      </c>
    </row>
    <row r="224" spans="1:5" ht="30" hidden="1" x14ac:dyDescent="0.25">
      <c r="A224" s="53" t="s">
        <v>3109</v>
      </c>
      <c r="B224" s="55" t="s">
        <v>3110</v>
      </c>
      <c r="C224" s="48" t="str">
        <f t="shared" si="3"/>
        <v>206.3.5.7.2</v>
      </c>
      <c r="D224" s="87" t="s">
        <v>1532</v>
      </c>
      <c r="E224" s="87" t="s">
        <v>4067</v>
      </c>
    </row>
    <row r="225" spans="1:5" hidden="1" x14ac:dyDescent="0.25">
      <c r="A225" s="53" t="s">
        <v>3111</v>
      </c>
      <c r="B225" s="55" t="s">
        <v>3112</v>
      </c>
      <c r="C225" s="48" t="str">
        <f t="shared" si="3"/>
        <v>206.3.5.7.3</v>
      </c>
      <c r="D225" s="87" t="s">
        <v>1532</v>
      </c>
      <c r="E225" s="87" t="s">
        <v>4067</v>
      </c>
    </row>
    <row r="226" spans="1:5" ht="30" hidden="1" x14ac:dyDescent="0.25">
      <c r="A226" s="53" t="s">
        <v>3113</v>
      </c>
      <c r="B226" s="55" t="s">
        <v>2999</v>
      </c>
      <c r="C226" s="48" t="str">
        <f t="shared" si="3"/>
        <v>206.3.5.7.4</v>
      </c>
      <c r="D226" s="87" t="s">
        <v>1532</v>
      </c>
      <c r="E226" s="87" t="s">
        <v>4067</v>
      </c>
    </row>
    <row r="227" spans="1:5" ht="30" hidden="1" x14ac:dyDescent="0.25">
      <c r="A227" s="53" t="s">
        <v>3114</v>
      </c>
      <c r="B227" s="55" t="s">
        <v>3051</v>
      </c>
      <c r="C227" s="48" t="str">
        <f t="shared" si="3"/>
        <v>206.3.5.7.5</v>
      </c>
      <c r="D227" s="87" t="s">
        <v>1532</v>
      </c>
      <c r="E227" s="87" t="s">
        <v>4067</v>
      </c>
    </row>
    <row r="228" spans="1:5" ht="45" hidden="1" x14ac:dyDescent="0.25">
      <c r="A228" s="53" t="s">
        <v>3115</v>
      </c>
      <c r="B228" s="55" t="s">
        <v>3078</v>
      </c>
      <c r="C228" s="48" t="str">
        <f t="shared" si="3"/>
        <v>206.3.5.7.6</v>
      </c>
      <c r="D228" s="87" t="s">
        <v>1541</v>
      </c>
      <c r="E228" s="87"/>
    </row>
    <row r="229" spans="1:5" hidden="1" x14ac:dyDescent="0.25">
      <c r="A229" s="53" t="s">
        <v>3116</v>
      </c>
      <c r="B229" s="55" t="s">
        <v>2938</v>
      </c>
      <c r="C229" s="48" t="str">
        <f t="shared" si="3"/>
        <v>206.3.5.8</v>
      </c>
      <c r="D229" s="87" t="s">
        <v>1532</v>
      </c>
      <c r="E229" s="87" t="s">
        <v>4067</v>
      </c>
    </row>
    <row r="230" spans="1:5" hidden="1" x14ac:dyDescent="0.25">
      <c r="A230" s="53" t="s">
        <v>3117</v>
      </c>
      <c r="B230" s="55" t="s">
        <v>5</v>
      </c>
      <c r="C230" s="48" t="str">
        <f t="shared" si="3"/>
        <v>206.3.5.8.1</v>
      </c>
      <c r="D230" s="87" t="s">
        <v>1532</v>
      </c>
      <c r="E230" s="87" t="s">
        <v>4067</v>
      </c>
    </row>
    <row r="231" spans="1:5" hidden="1" x14ac:dyDescent="0.25">
      <c r="A231" s="53" t="s">
        <v>3118</v>
      </c>
      <c r="B231" s="55" t="s">
        <v>3119</v>
      </c>
      <c r="C231" s="48" t="str">
        <f t="shared" si="3"/>
        <v>206.3.5.8.2</v>
      </c>
      <c r="D231" s="87" t="s">
        <v>1532</v>
      </c>
      <c r="E231" s="87" t="s">
        <v>4067</v>
      </c>
    </row>
    <row r="232" spans="1:5" ht="30" hidden="1" x14ac:dyDescent="0.25">
      <c r="A232" s="53" t="s">
        <v>3120</v>
      </c>
      <c r="B232" s="55" t="s">
        <v>3121</v>
      </c>
      <c r="C232" s="48" t="str">
        <f t="shared" si="3"/>
        <v>206.3.5.8.3</v>
      </c>
      <c r="D232" s="87" t="s">
        <v>1532</v>
      </c>
      <c r="E232" s="87" t="s">
        <v>4067</v>
      </c>
    </row>
    <row r="233" spans="1:5" hidden="1" x14ac:dyDescent="0.25">
      <c r="A233" s="53" t="s">
        <v>3122</v>
      </c>
      <c r="B233" s="55" t="s">
        <v>2945</v>
      </c>
      <c r="C233" s="48" t="str">
        <f t="shared" si="3"/>
        <v>206.3.5.9</v>
      </c>
      <c r="D233" s="87" t="s">
        <v>1532</v>
      </c>
      <c r="E233" s="87" t="s">
        <v>4067</v>
      </c>
    </row>
    <row r="234" spans="1:5" hidden="1" x14ac:dyDescent="0.25">
      <c r="A234" s="53" t="s">
        <v>3123</v>
      </c>
      <c r="B234" s="55" t="s">
        <v>5</v>
      </c>
      <c r="C234" s="48" t="str">
        <f t="shared" si="3"/>
        <v>206.3.5.9.1</v>
      </c>
      <c r="D234" s="87" t="s">
        <v>1532</v>
      </c>
      <c r="E234" s="87" t="s">
        <v>4067</v>
      </c>
    </row>
    <row r="235" spans="1:5" hidden="1" x14ac:dyDescent="0.25">
      <c r="A235" s="53" t="s">
        <v>3124</v>
      </c>
      <c r="B235" s="55" t="s">
        <v>3032</v>
      </c>
      <c r="C235" s="48" t="str">
        <f t="shared" si="3"/>
        <v>206.3.5.9.2</v>
      </c>
      <c r="D235" s="87" t="s">
        <v>1532</v>
      </c>
      <c r="E235" s="87" t="s">
        <v>4067</v>
      </c>
    </row>
    <row r="236" spans="1:5" hidden="1" x14ac:dyDescent="0.25">
      <c r="A236" s="53" t="s">
        <v>3125</v>
      </c>
      <c r="B236" s="55" t="s">
        <v>3126</v>
      </c>
      <c r="C236" s="48" t="str">
        <f t="shared" si="3"/>
        <v>206.3.5.10</v>
      </c>
      <c r="D236" s="87" t="s">
        <v>1532</v>
      </c>
      <c r="E236" s="87" t="s">
        <v>4067</v>
      </c>
    </row>
    <row r="237" spans="1:5" hidden="1" x14ac:dyDescent="0.25">
      <c r="A237" s="53" t="s">
        <v>3127</v>
      </c>
      <c r="B237" s="55" t="s">
        <v>5</v>
      </c>
      <c r="C237" s="48" t="str">
        <f t="shared" si="3"/>
        <v>206.3.5.10.1</v>
      </c>
      <c r="D237" s="87" t="s">
        <v>1532</v>
      </c>
      <c r="E237" s="87" t="s">
        <v>4067</v>
      </c>
    </row>
    <row r="238" spans="1:5" ht="30" hidden="1" x14ac:dyDescent="0.25">
      <c r="A238" s="53" t="s">
        <v>3128</v>
      </c>
      <c r="B238" s="55" t="s">
        <v>3129</v>
      </c>
      <c r="C238" s="48" t="str">
        <f t="shared" si="3"/>
        <v>206.3.5.10.2</v>
      </c>
      <c r="D238" s="87" t="s">
        <v>1532</v>
      </c>
      <c r="E238" s="87" t="s">
        <v>4067</v>
      </c>
    </row>
    <row r="239" spans="1:5" ht="30" hidden="1" x14ac:dyDescent="0.25">
      <c r="A239" s="53" t="s">
        <v>3130</v>
      </c>
      <c r="B239" s="55" t="s">
        <v>3051</v>
      </c>
      <c r="C239" s="48" t="str">
        <f t="shared" si="3"/>
        <v>206.3.5.10.3</v>
      </c>
      <c r="D239" s="87" t="s">
        <v>1532</v>
      </c>
      <c r="E239" s="87" t="s">
        <v>4067</v>
      </c>
    </row>
    <row r="240" spans="1:5" hidden="1" x14ac:dyDescent="0.25">
      <c r="A240" s="53" t="s">
        <v>3131</v>
      </c>
      <c r="B240" s="55" t="s">
        <v>3062</v>
      </c>
      <c r="C240" s="48" t="str">
        <f t="shared" si="3"/>
        <v>206.3.5.10.4</v>
      </c>
      <c r="D240" s="87" t="s">
        <v>1532</v>
      </c>
      <c r="E240" s="87" t="s">
        <v>4067</v>
      </c>
    </row>
    <row r="241" spans="1:5" ht="30" hidden="1" x14ac:dyDescent="0.25">
      <c r="A241" s="53" t="s">
        <v>3132</v>
      </c>
      <c r="B241" s="55" t="s">
        <v>2982</v>
      </c>
      <c r="C241" s="48" t="str">
        <f t="shared" si="3"/>
        <v>206.3.5.10.5</v>
      </c>
      <c r="D241" s="87" t="s">
        <v>1532</v>
      </c>
      <c r="E241" s="87" t="s">
        <v>4067</v>
      </c>
    </row>
    <row r="242" spans="1:5" ht="30" hidden="1" x14ac:dyDescent="0.25">
      <c r="A242" s="53" t="s">
        <v>3133</v>
      </c>
      <c r="B242" s="55" t="s">
        <v>3075</v>
      </c>
      <c r="C242" s="48" t="str">
        <f t="shared" si="3"/>
        <v>206.3.5.10.6</v>
      </c>
      <c r="D242" s="87" t="s">
        <v>1532</v>
      </c>
      <c r="E242" s="87" t="s">
        <v>4067</v>
      </c>
    </row>
    <row r="243" spans="1:5" ht="30" hidden="1" x14ac:dyDescent="0.25">
      <c r="A243" s="53" t="s">
        <v>3134</v>
      </c>
      <c r="B243" s="55" t="s">
        <v>3135</v>
      </c>
      <c r="C243" s="48" t="str">
        <f t="shared" si="3"/>
        <v>206.3.5.10.7</v>
      </c>
      <c r="D243" s="87" t="s">
        <v>1532</v>
      </c>
      <c r="E243" s="87" t="s">
        <v>4067</v>
      </c>
    </row>
    <row r="244" spans="1:5" ht="45" hidden="1" x14ac:dyDescent="0.25">
      <c r="A244" s="53" t="s">
        <v>3136</v>
      </c>
      <c r="B244" s="55" t="s">
        <v>3078</v>
      </c>
      <c r="C244" s="48" t="str">
        <f t="shared" si="3"/>
        <v>206.3.5.10.8</v>
      </c>
      <c r="D244" s="87" t="s">
        <v>1541</v>
      </c>
      <c r="E244" s="87"/>
    </row>
    <row r="245" spans="1:5" x14ac:dyDescent="0.25">
      <c r="A245" s="53" t="s">
        <v>356</v>
      </c>
      <c r="B245" s="55" t="s">
        <v>3137</v>
      </c>
      <c r="C245" s="48" t="str">
        <f t="shared" si="3"/>
        <v>206.3.6</v>
      </c>
      <c r="D245" s="2" t="s">
        <v>2209</v>
      </c>
      <c r="E245" s="2" t="s">
        <v>1580</v>
      </c>
    </row>
    <row r="246" spans="1:5" x14ac:dyDescent="0.25">
      <c r="A246" s="53" t="s">
        <v>2729</v>
      </c>
      <c r="B246" s="55" t="s">
        <v>5</v>
      </c>
      <c r="C246" s="48" t="str">
        <f t="shared" si="3"/>
        <v>206.3.6.1</v>
      </c>
      <c r="D246" s="87" t="s">
        <v>2209</v>
      </c>
      <c r="E246" s="87" t="s">
        <v>1580</v>
      </c>
    </row>
    <row r="247" spans="1:5" x14ac:dyDescent="0.25">
      <c r="A247" s="53" t="s">
        <v>3138</v>
      </c>
      <c r="B247" s="55" t="s">
        <v>2871</v>
      </c>
      <c r="C247" s="48" t="str">
        <f t="shared" si="3"/>
        <v>206.3.6.2</v>
      </c>
      <c r="D247" s="87" t="s">
        <v>2209</v>
      </c>
      <c r="E247" s="87" t="s">
        <v>1580</v>
      </c>
    </row>
    <row r="248" spans="1:5" x14ac:dyDescent="0.25">
      <c r="A248" s="53" t="s">
        <v>3139</v>
      </c>
      <c r="B248" s="55" t="s">
        <v>5</v>
      </c>
      <c r="C248" s="48" t="str">
        <f t="shared" si="3"/>
        <v>206.3.6.2.1</v>
      </c>
      <c r="D248" s="87" t="s">
        <v>2209</v>
      </c>
      <c r="E248" s="87" t="s">
        <v>1580</v>
      </c>
    </row>
    <row r="249" spans="1:5" ht="45" x14ac:dyDescent="0.25">
      <c r="A249" s="53" t="s">
        <v>3140</v>
      </c>
      <c r="B249" s="55" t="s">
        <v>3141</v>
      </c>
      <c r="C249" s="48" t="str">
        <f t="shared" si="3"/>
        <v>206.3.6.2.2</v>
      </c>
      <c r="D249" s="87" t="s">
        <v>2209</v>
      </c>
      <c r="E249" s="87" t="s">
        <v>1580</v>
      </c>
    </row>
    <row r="250" spans="1:5" x14ac:dyDescent="0.25">
      <c r="A250" s="53" t="s">
        <v>3142</v>
      </c>
      <c r="B250" s="55" t="s">
        <v>3143</v>
      </c>
      <c r="C250" s="48" t="str">
        <f t="shared" si="3"/>
        <v>206.3.6.3</v>
      </c>
      <c r="D250" s="87" t="s">
        <v>2209</v>
      </c>
      <c r="E250" s="87" t="s">
        <v>1580</v>
      </c>
    </row>
    <row r="251" spans="1:5" x14ac:dyDescent="0.25">
      <c r="A251" s="53" t="s">
        <v>3144</v>
      </c>
      <c r="B251" s="55" t="s">
        <v>5</v>
      </c>
      <c r="C251" s="48" t="str">
        <f t="shared" si="3"/>
        <v>206.3.6.3.1</v>
      </c>
      <c r="D251" s="87" t="s">
        <v>2209</v>
      </c>
      <c r="E251" s="87" t="s">
        <v>1580</v>
      </c>
    </row>
    <row r="252" spans="1:5" x14ac:dyDescent="0.25">
      <c r="A252" s="53" t="s">
        <v>3145</v>
      </c>
      <c r="B252" s="55" t="s">
        <v>3146</v>
      </c>
      <c r="C252" s="48" t="str">
        <f t="shared" si="3"/>
        <v>206.3.6.3.2</v>
      </c>
      <c r="D252" s="87" t="s">
        <v>2209</v>
      </c>
      <c r="E252" s="87" t="s">
        <v>1580</v>
      </c>
    </row>
    <row r="253" spans="1:5" x14ac:dyDescent="0.25">
      <c r="A253" s="53" t="s">
        <v>3147</v>
      </c>
      <c r="B253" s="55" t="s">
        <v>3148</v>
      </c>
      <c r="C253" s="48" t="str">
        <f t="shared" si="3"/>
        <v>206.3.6.3.3</v>
      </c>
      <c r="D253" s="87" t="s">
        <v>2209</v>
      </c>
      <c r="E253" s="87" t="s">
        <v>1580</v>
      </c>
    </row>
    <row r="254" spans="1:5" x14ac:dyDescent="0.25">
      <c r="A254" s="53" t="s">
        <v>3149</v>
      </c>
      <c r="B254" s="55" t="s">
        <v>3150</v>
      </c>
      <c r="C254" s="48" t="str">
        <f t="shared" si="3"/>
        <v>206.3.6.3.4</v>
      </c>
      <c r="D254" s="87" t="s">
        <v>2209</v>
      </c>
      <c r="E254" s="87" t="s">
        <v>1580</v>
      </c>
    </row>
    <row r="255" spans="1:5" x14ac:dyDescent="0.25">
      <c r="A255" s="53" t="s">
        <v>3151</v>
      </c>
      <c r="B255" s="55" t="s">
        <v>3059</v>
      </c>
      <c r="C255" s="48" t="str">
        <f t="shared" si="3"/>
        <v>206.3.6.3.5</v>
      </c>
      <c r="D255" s="87" t="s">
        <v>2209</v>
      </c>
      <c r="E255" s="87" t="s">
        <v>1580</v>
      </c>
    </row>
    <row r="256" spans="1:5" ht="30" x14ac:dyDescent="0.25">
      <c r="A256" s="53" t="s">
        <v>3152</v>
      </c>
      <c r="B256" s="55" t="s">
        <v>2999</v>
      </c>
      <c r="C256" s="48" t="str">
        <f t="shared" si="3"/>
        <v>206.3.6.3.6</v>
      </c>
      <c r="D256" s="87" t="s">
        <v>2209</v>
      </c>
      <c r="E256" s="87" t="s">
        <v>1580</v>
      </c>
    </row>
    <row r="257" spans="1:5" ht="45" x14ac:dyDescent="0.25">
      <c r="A257" s="53" t="s">
        <v>3153</v>
      </c>
      <c r="B257" s="55" t="s">
        <v>3005</v>
      </c>
      <c r="C257" s="48" t="str">
        <f t="shared" si="3"/>
        <v>206.3.6.3.7</v>
      </c>
      <c r="D257" s="87" t="s">
        <v>2209</v>
      </c>
      <c r="E257" s="87" t="s">
        <v>1580</v>
      </c>
    </row>
    <row r="258" spans="1:5" x14ac:dyDescent="0.25">
      <c r="A258" s="53" t="s">
        <v>3154</v>
      </c>
      <c r="B258" s="55" t="s">
        <v>3155</v>
      </c>
      <c r="C258" s="48" t="str">
        <f t="shared" si="3"/>
        <v>206.3.6.3.8</v>
      </c>
      <c r="D258" s="87" t="s">
        <v>2209</v>
      </c>
      <c r="E258" s="87" t="s">
        <v>1580</v>
      </c>
    </row>
    <row r="259" spans="1:5" x14ac:dyDescent="0.25">
      <c r="A259" s="53" t="s">
        <v>3156</v>
      </c>
      <c r="B259" s="55" t="s">
        <v>3157</v>
      </c>
      <c r="C259" s="48" t="str">
        <f t="shared" ref="C259:C322" si="4">IFERROR(LEFT(A259,FIND(".",A259,1)-1) + 200 &amp; RIGHT(A259,LEN(A259)-FIND(".", A259,1)+1), 200 + A259)</f>
        <v>206.3.6.3.9</v>
      </c>
      <c r="D259" s="87" t="s">
        <v>2209</v>
      </c>
      <c r="E259" s="87" t="s">
        <v>1580</v>
      </c>
    </row>
    <row r="260" spans="1:5" x14ac:dyDescent="0.25">
      <c r="A260" s="53" t="s">
        <v>3158</v>
      </c>
      <c r="B260" s="55" t="s">
        <v>2938</v>
      </c>
      <c r="C260" s="48" t="str">
        <f t="shared" si="4"/>
        <v>206.3.6.4</v>
      </c>
      <c r="D260" s="87" t="s">
        <v>2209</v>
      </c>
      <c r="E260" s="87" t="s">
        <v>1580</v>
      </c>
    </row>
    <row r="261" spans="1:5" x14ac:dyDescent="0.25">
      <c r="A261" s="53" t="s">
        <v>3159</v>
      </c>
      <c r="B261" s="55" t="s">
        <v>5</v>
      </c>
      <c r="C261" s="48" t="str">
        <f t="shared" si="4"/>
        <v>206.3.6.4.1</v>
      </c>
      <c r="D261" s="87" t="s">
        <v>2209</v>
      </c>
      <c r="E261" s="87" t="s">
        <v>1580</v>
      </c>
    </row>
    <row r="262" spans="1:5" x14ac:dyDescent="0.25">
      <c r="A262" s="53" t="s">
        <v>3160</v>
      </c>
      <c r="B262" s="55" t="s">
        <v>3026</v>
      </c>
      <c r="C262" s="48" t="str">
        <f t="shared" si="4"/>
        <v>206.3.6.4.2</v>
      </c>
      <c r="D262" s="87" t="s">
        <v>2209</v>
      </c>
      <c r="E262" s="87" t="s">
        <v>1580</v>
      </c>
    </row>
    <row r="263" spans="1:5" x14ac:dyDescent="0.25">
      <c r="A263" s="53" t="s">
        <v>3161</v>
      </c>
      <c r="B263" s="55" t="s">
        <v>2945</v>
      </c>
      <c r="C263" s="48" t="str">
        <f t="shared" si="4"/>
        <v>206.3.6.5</v>
      </c>
      <c r="D263" s="87" t="s">
        <v>2209</v>
      </c>
      <c r="E263" s="87" t="s">
        <v>1580</v>
      </c>
    </row>
    <row r="264" spans="1:5" x14ac:dyDescent="0.25">
      <c r="A264" s="53" t="s">
        <v>3162</v>
      </c>
      <c r="B264" s="55" t="s">
        <v>5</v>
      </c>
      <c r="C264" s="48" t="str">
        <f t="shared" si="4"/>
        <v>206.3.6.5.1</v>
      </c>
      <c r="D264" s="87" t="s">
        <v>2209</v>
      </c>
      <c r="E264" s="87" t="s">
        <v>1580</v>
      </c>
    </row>
    <row r="265" spans="1:5" x14ac:dyDescent="0.25">
      <c r="A265" s="53" t="s">
        <v>3163</v>
      </c>
      <c r="B265" s="55" t="s">
        <v>3032</v>
      </c>
      <c r="C265" s="48" t="str">
        <f t="shared" si="4"/>
        <v>206.3.6.5.2</v>
      </c>
      <c r="D265" s="87" t="s">
        <v>2209</v>
      </c>
      <c r="E265" s="87" t="s">
        <v>1580</v>
      </c>
    </row>
    <row r="266" spans="1:5" ht="30" x14ac:dyDescent="0.25">
      <c r="A266" s="53">
        <v>6.4</v>
      </c>
      <c r="B266" s="55" t="s">
        <v>3164</v>
      </c>
      <c r="C266" s="48" t="str">
        <f t="shared" si="4"/>
        <v>206.4</v>
      </c>
      <c r="D266" s="2" t="s">
        <v>2209</v>
      </c>
    </row>
    <row r="267" spans="1:5" x14ac:dyDescent="0.25">
      <c r="A267" s="53" t="s">
        <v>3165</v>
      </c>
      <c r="B267" s="55" t="s">
        <v>5</v>
      </c>
      <c r="C267" s="48" t="str">
        <f t="shared" si="4"/>
        <v>206.4.1</v>
      </c>
      <c r="D267" s="87" t="s">
        <v>2209</v>
      </c>
    </row>
    <row r="268" spans="1:5" x14ac:dyDescent="0.25">
      <c r="A268" s="53" t="s">
        <v>3166</v>
      </c>
      <c r="B268" s="55" t="s">
        <v>3167</v>
      </c>
      <c r="C268" s="48" t="str">
        <f t="shared" si="4"/>
        <v>206.4.2</v>
      </c>
      <c r="D268" s="87" t="s">
        <v>2209</v>
      </c>
    </row>
    <row r="269" spans="1:5" ht="30" x14ac:dyDescent="0.25">
      <c r="A269" s="53" t="s">
        <v>3168</v>
      </c>
      <c r="B269" s="55" t="s">
        <v>2905</v>
      </c>
      <c r="C269" s="48" t="str">
        <f t="shared" si="4"/>
        <v>206.4.3</v>
      </c>
      <c r="D269" s="87" t="s">
        <v>2209</v>
      </c>
    </row>
    <row r="270" spans="1:5" x14ac:dyDescent="0.25">
      <c r="A270" s="53" t="s">
        <v>3169</v>
      </c>
      <c r="B270" s="55" t="s">
        <v>3170</v>
      </c>
      <c r="C270" s="48" t="str">
        <f t="shared" si="4"/>
        <v>206.4.4</v>
      </c>
      <c r="D270" s="87" t="s">
        <v>2209</v>
      </c>
    </row>
    <row r="271" spans="1:5" ht="30" hidden="1" x14ac:dyDescent="0.25">
      <c r="A271" s="53">
        <v>6.5</v>
      </c>
      <c r="B271" s="55" t="s">
        <v>324</v>
      </c>
      <c r="C271" s="48" t="str">
        <f t="shared" si="4"/>
        <v>206.5</v>
      </c>
      <c r="D271" s="87" t="s">
        <v>3943</v>
      </c>
    </row>
    <row r="272" spans="1:5" hidden="1" x14ac:dyDescent="0.25">
      <c r="A272" s="53" t="s">
        <v>2251</v>
      </c>
      <c r="B272" s="55" t="s">
        <v>5</v>
      </c>
      <c r="C272" s="48" t="str">
        <f t="shared" si="4"/>
        <v>206.5.1</v>
      </c>
      <c r="D272" s="87" t="s">
        <v>3943</v>
      </c>
    </row>
    <row r="273" spans="1:4" ht="45" hidden="1" x14ac:dyDescent="0.25">
      <c r="A273" s="53" t="s">
        <v>2256</v>
      </c>
      <c r="B273" s="55" t="s">
        <v>3171</v>
      </c>
      <c r="C273" s="48" t="str">
        <f t="shared" si="4"/>
        <v>206.5.2</v>
      </c>
      <c r="D273" s="87" t="s">
        <v>3943</v>
      </c>
    </row>
    <row r="274" spans="1:4" hidden="1" x14ac:dyDescent="0.25">
      <c r="A274" s="53" t="s">
        <v>2257</v>
      </c>
      <c r="B274" s="55" t="s">
        <v>5</v>
      </c>
      <c r="C274" s="48" t="str">
        <f t="shared" si="4"/>
        <v>206.5.2.1</v>
      </c>
      <c r="D274" s="87" t="s">
        <v>3943</v>
      </c>
    </row>
    <row r="275" spans="1:4" ht="30" hidden="1" x14ac:dyDescent="0.25">
      <c r="A275" s="53" t="s">
        <v>2258</v>
      </c>
      <c r="B275" s="55" t="s">
        <v>3172</v>
      </c>
      <c r="C275" s="48" t="str">
        <f t="shared" si="4"/>
        <v>206.5.2.2</v>
      </c>
      <c r="D275" s="87" t="s">
        <v>3943</v>
      </c>
    </row>
    <row r="276" spans="1:4" ht="45" hidden="1" x14ac:dyDescent="0.25">
      <c r="A276" s="53" t="s">
        <v>2259</v>
      </c>
      <c r="B276" s="55" t="s">
        <v>3173</v>
      </c>
      <c r="C276" s="48" t="str">
        <f t="shared" si="4"/>
        <v>206.5.2.3</v>
      </c>
      <c r="D276" s="87" t="s">
        <v>3943</v>
      </c>
    </row>
    <row r="277" spans="1:4" hidden="1" x14ac:dyDescent="0.25">
      <c r="A277" s="53" t="s">
        <v>2260</v>
      </c>
      <c r="B277" s="55" t="s">
        <v>1739</v>
      </c>
      <c r="C277" s="48" t="str">
        <f t="shared" si="4"/>
        <v>206.5.2.3.1</v>
      </c>
      <c r="D277" s="87" t="s">
        <v>3943</v>
      </c>
    </row>
    <row r="278" spans="1:4" ht="30" hidden="1" x14ac:dyDescent="0.25">
      <c r="A278" s="53" t="s">
        <v>2261</v>
      </c>
      <c r="B278" s="55" t="s">
        <v>3174</v>
      </c>
      <c r="C278" s="48" t="str">
        <f t="shared" si="4"/>
        <v>206.5.2.3.2</v>
      </c>
      <c r="D278" s="87" t="s">
        <v>3943</v>
      </c>
    </row>
    <row r="279" spans="1:4" ht="30" hidden="1" x14ac:dyDescent="0.25">
      <c r="A279" s="53" t="s">
        <v>2262</v>
      </c>
      <c r="B279" s="55" t="s">
        <v>3175</v>
      </c>
      <c r="C279" s="48" t="str">
        <f t="shared" si="4"/>
        <v>206.5.2.3.3</v>
      </c>
      <c r="D279" s="87" t="s">
        <v>3943</v>
      </c>
    </row>
    <row r="280" spans="1:4" ht="45" hidden="1" x14ac:dyDescent="0.25">
      <c r="A280" s="53" t="s">
        <v>2270</v>
      </c>
      <c r="B280" s="55" t="s">
        <v>3176</v>
      </c>
      <c r="C280" s="48" t="str">
        <f t="shared" si="4"/>
        <v>206.5.3</v>
      </c>
      <c r="D280" s="87" t="s">
        <v>3943</v>
      </c>
    </row>
    <row r="281" spans="1:4" ht="30" hidden="1" x14ac:dyDescent="0.25">
      <c r="A281" s="53" t="s">
        <v>3177</v>
      </c>
      <c r="B281" s="55" t="s">
        <v>3178</v>
      </c>
      <c r="C281" s="48" t="str">
        <f t="shared" si="4"/>
        <v>206.5.4</v>
      </c>
      <c r="D281" s="87" t="s">
        <v>3943</v>
      </c>
    </row>
    <row r="282" spans="1:4" hidden="1" x14ac:dyDescent="0.25">
      <c r="A282" s="53" t="s">
        <v>3179</v>
      </c>
      <c r="B282" s="55" t="s">
        <v>5</v>
      </c>
      <c r="C282" s="48" t="str">
        <f t="shared" si="4"/>
        <v>206.5.4.1</v>
      </c>
      <c r="D282" s="87" t="s">
        <v>3943</v>
      </c>
    </row>
    <row r="283" spans="1:4" hidden="1" x14ac:dyDescent="0.25">
      <c r="A283" s="53" t="s">
        <v>3180</v>
      </c>
      <c r="B283" s="55" t="s">
        <v>3181</v>
      </c>
      <c r="C283" s="48" t="str">
        <f t="shared" si="4"/>
        <v>206.5.4.2</v>
      </c>
      <c r="D283" s="87" t="s">
        <v>3943</v>
      </c>
    </row>
    <row r="284" spans="1:4" hidden="1" x14ac:dyDescent="0.25">
      <c r="A284" s="53" t="s">
        <v>3182</v>
      </c>
      <c r="B284" s="55" t="s">
        <v>3183</v>
      </c>
      <c r="C284" s="48" t="str">
        <f t="shared" si="4"/>
        <v>206.5.4.3</v>
      </c>
      <c r="D284" s="87" t="s">
        <v>3943</v>
      </c>
    </row>
    <row r="285" spans="1:4" ht="30" hidden="1" x14ac:dyDescent="0.25">
      <c r="A285" s="53" t="s">
        <v>3184</v>
      </c>
      <c r="B285" s="55" t="s">
        <v>3185</v>
      </c>
      <c r="C285" s="48" t="str">
        <f t="shared" si="4"/>
        <v>206.5.4.4</v>
      </c>
      <c r="D285" s="87" t="s">
        <v>3943</v>
      </c>
    </row>
    <row r="286" spans="1:4" hidden="1" x14ac:dyDescent="0.25">
      <c r="A286" s="53" t="s">
        <v>3186</v>
      </c>
      <c r="B286" s="55" t="s">
        <v>3187</v>
      </c>
      <c r="C286" s="48" t="str">
        <f t="shared" si="4"/>
        <v>206.5.4.5</v>
      </c>
      <c r="D286" s="87" t="s">
        <v>3943</v>
      </c>
    </row>
    <row r="287" spans="1:4" hidden="1" x14ac:dyDescent="0.25">
      <c r="A287" s="53" t="s">
        <v>3188</v>
      </c>
      <c r="B287" s="55" t="s">
        <v>3189</v>
      </c>
      <c r="C287" s="48" t="str">
        <f t="shared" si="4"/>
        <v>206.5.4.6</v>
      </c>
      <c r="D287" s="87" t="s">
        <v>3943</v>
      </c>
    </row>
    <row r="288" spans="1:4" hidden="1" x14ac:dyDescent="0.25">
      <c r="A288" s="53" t="s">
        <v>3190</v>
      </c>
      <c r="B288" s="55" t="s">
        <v>3191</v>
      </c>
      <c r="C288" s="48" t="str">
        <f t="shared" si="4"/>
        <v>206.5.4.7</v>
      </c>
      <c r="D288" s="87" t="s">
        <v>3943</v>
      </c>
    </row>
    <row r="289" spans="1:4" hidden="1" x14ac:dyDescent="0.25">
      <c r="A289" s="53" t="s">
        <v>3192</v>
      </c>
      <c r="B289" s="55" t="s">
        <v>3193</v>
      </c>
      <c r="C289" s="48" t="str">
        <f t="shared" si="4"/>
        <v>206.5.4.8</v>
      </c>
      <c r="D289" s="87" t="s">
        <v>3943</v>
      </c>
    </row>
    <row r="290" spans="1:4" hidden="1" x14ac:dyDescent="0.25">
      <c r="A290" s="53" t="s">
        <v>3194</v>
      </c>
      <c r="B290" s="55" t="s">
        <v>3195</v>
      </c>
      <c r="C290" s="48" t="str">
        <f t="shared" si="4"/>
        <v>206.5.4.9</v>
      </c>
      <c r="D290" s="87" t="s">
        <v>3943</v>
      </c>
    </row>
    <row r="291" spans="1:4" hidden="1" x14ac:dyDescent="0.25">
      <c r="A291" s="53" t="s">
        <v>3196</v>
      </c>
      <c r="B291" s="55" t="s">
        <v>3197</v>
      </c>
      <c r="C291" s="48" t="str">
        <f t="shared" si="4"/>
        <v>206.5.4.10</v>
      </c>
      <c r="D291" s="87" t="s">
        <v>3943</v>
      </c>
    </row>
    <row r="292" spans="1:4" ht="30" hidden="1" x14ac:dyDescent="0.25">
      <c r="A292" s="53" t="s">
        <v>3198</v>
      </c>
      <c r="B292" s="55" t="s">
        <v>3199</v>
      </c>
      <c r="C292" s="48" t="str">
        <f t="shared" si="4"/>
        <v>206.5.4.11</v>
      </c>
      <c r="D292" s="87" t="s">
        <v>3943</v>
      </c>
    </row>
    <row r="293" spans="1:4" ht="30" hidden="1" x14ac:dyDescent="0.25">
      <c r="A293" s="53" t="s">
        <v>3200</v>
      </c>
      <c r="B293" s="55" t="s">
        <v>3201</v>
      </c>
      <c r="C293" s="48" t="str">
        <f t="shared" si="4"/>
        <v>206.5.4.12</v>
      </c>
      <c r="D293" s="87" t="s">
        <v>3943</v>
      </c>
    </row>
    <row r="294" spans="1:4" ht="30" hidden="1" x14ac:dyDescent="0.25">
      <c r="A294" s="53" t="s">
        <v>3202</v>
      </c>
      <c r="B294" s="55" t="s">
        <v>3203</v>
      </c>
      <c r="C294" s="48" t="str">
        <f t="shared" si="4"/>
        <v>206.5.4.13</v>
      </c>
      <c r="D294" s="87" t="s">
        <v>3943</v>
      </c>
    </row>
    <row r="295" spans="1:4" hidden="1" x14ac:dyDescent="0.25">
      <c r="A295" s="53" t="s">
        <v>3204</v>
      </c>
      <c r="B295" s="55" t="s">
        <v>3205</v>
      </c>
      <c r="C295" s="48" t="str">
        <f t="shared" si="4"/>
        <v>206.5.4.14</v>
      </c>
      <c r="D295" s="87" t="s">
        <v>3943</v>
      </c>
    </row>
    <row r="296" spans="1:4" hidden="1" x14ac:dyDescent="0.25">
      <c r="A296" s="53" t="s">
        <v>3206</v>
      </c>
      <c r="B296" s="55" t="s">
        <v>3207</v>
      </c>
      <c r="C296" s="48" t="str">
        <f t="shared" si="4"/>
        <v>206.5.4.15</v>
      </c>
      <c r="D296" s="87" t="s">
        <v>3943</v>
      </c>
    </row>
    <row r="297" spans="1:4" hidden="1" x14ac:dyDescent="0.25">
      <c r="A297" s="53" t="s">
        <v>3208</v>
      </c>
      <c r="B297" s="55" t="s">
        <v>3209</v>
      </c>
      <c r="C297" s="48" t="str">
        <f t="shared" si="4"/>
        <v>206.5.4.16</v>
      </c>
      <c r="D297" s="87" t="s">
        <v>3943</v>
      </c>
    </row>
    <row r="298" spans="1:4" ht="30" hidden="1" x14ac:dyDescent="0.25">
      <c r="A298" s="53" t="s">
        <v>3210</v>
      </c>
      <c r="B298" s="55" t="s">
        <v>3211</v>
      </c>
      <c r="C298" s="48" t="str">
        <f t="shared" si="4"/>
        <v>206.5.4.17</v>
      </c>
      <c r="D298" s="87" t="s">
        <v>3943</v>
      </c>
    </row>
    <row r="299" spans="1:4" hidden="1" x14ac:dyDescent="0.25">
      <c r="A299" s="53" t="s">
        <v>3212</v>
      </c>
      <c r="B299" s="55" t="s">
        <v>3213</v>
      </c>
      <c r="C299" s="48" t="str">
        <f t="shared" si="4"/>
        <v>206.5.5</v>
      </c>
      <c r="D299" s="87" t="s">
        <v>3943</v>
      </c>
    </row>
    <row r="300" spans="1:4" hidden="1" x14ac:dyDescent="0.25">
      <c r="A300" s="53" t="s">
        <v>3214</v>
      </c>
      <c r="B300" s="55" t="s">
        <v>5</v>
      </c>
      <c r="C300" s="48" t="str">
        <f t="shared" si="4"/>
        <v>206.5.5.1</v>
      </c>
      <c r="D300" s="87" t="s">
        <v>3943</v>
      </c>
    </row>
    <row r="301" spans="1:4" hidden="1" x14ac:dyDescent="0.25">
      <c r="A301" s="53" t="s">
        <v>3215</v>
      </c>
      <c r="B301" s="55" t="s">
        <v>3216</v>
      </c>
      <c r="C301" s="48" t="str">
        <f t="shared" si="4"/>
        <v>206.5.5.2</v>
      </c>
      <c r="D301" s="87" t="s">
        <v>3943</v>
      </c>
    </row>
    <row r="302" spans="1:4" hidden="1" x14ac:dyDescent="0.25">
      <c r="A302" s="53" t="s">
        <v>3217</v>
      </c>
      <c r="B302" s="55" t="s">
        <v>5</v>
      </c>
      <c r="C302" s="48" t="str">
        <f t="shared" si="4"/>
        <v>206.5.5.2.1</v>
      </c>
      <c r="D302" s="87" t="s">
        <v>3943</v>
      </c>
    </row>
    <row r="303" spans="1:4" hidden="1" x14ac:dyDescent="0.25">
      <c r="A303" s="53" t="s">
        <v>3218</v>
      </c>
      <c r="B303" s="55" t="s">
        <v>3219</v>
      </c>
      <c r="C303" s="48" t="str">
        <f t="shared" si="4"/>
        <v>206.5.5.2.2</v>
      </c>
      <c r="D303" s="87" t="s">
        <v>3943</v>
      </c>
    </row>
    <row r="304" spans="1:4" hidden="1" x14ac:dyDescent="0.25">
      <c r="A304" s="53" t="s">
        <v>3220</v>
      </c>
      <c r="B304" s="55" t="s">
        <v>3221</v>
      </c>
      <c r="C304" s="48" t="str">
        <f t="shared" si="4"/>
        <v>206.5.5.3</v>
      </c>
      <c r="D304" s="87" t="s">
        <v>3943</v>
      </c>
    </row>
    <row r="305" spans="1:4" hidden="1" x14ac:dyDescent="0.25">
      <c r="A305" s="53" t="s">
        <v>3222</v>
      </c>
      <c r="B305" s="55" t="s">
        <v>5</v>
      </c>
      <c r="C305" s="48" t="str">
        <f t="shared" si="4"/>
        <v>206.5.5.3.1</v>
      </c>
      <c r="D305" s="87" t="s">
        <v>3943</v>
      </c>
    </row>
    <row r="306" spans="1:4" ht="30" hidden="1" x14ac:dyDescent="0.25">
      <c r="A306" s="53" t="s">
        <v>3223</v>
      </c>
      <c r="B306" s="55" t="s">
        <v>2881</v>
      </c>
      <c r="C306" s="48" t="str">
        <f t="shared" si="4"/>
        <v>206.5.5.3.2</v>
      </c>
      <c r="D306" s="87" t="s">
        <v>3943</v>
      </c>
    </row>
    <row r="307" spans="1:4" ht="30" hidden="1" x14ac:dyDescent="0.25">
      <c r="A307" s="53" t="s">
        <v>3224</v>
      </c>
      <c r="B307" s="55" t="s">
        <v>2883</v>
      </c>
      <c r="C307" s="48" t="str">
        <f t="shared" si="4"/>
        <v>206.5.5.3.3</v>
      </c>
      <c r="D307" s="87" t="s">
        <v>3943</v>
      </c>
    </row>
    <row r="308" spans="1:4" ht="30" hidden="1" x14ac:dyDescent="0.25">
      <c r="A308" s="53" t="s">
        <v>3225</v>
      </c>
      <c r="B308" s="55" t="s">
        <v>2982</v>
      </c>
      <c r="C308" s="48" t="str">
        <f t="shared" si="4"/>
        <v>206.5.5.3.4</v>
      </c>
      <c r="D308" s="87" t="s">
        <v>3943</v>
      </c>
    </row>
    <row r="309" spans="1:4" ht="30" hidden="1" x14ac:dyDescent="0.25">
      <c r="A309" s="53" t="s">
        <v>3226</v>
      </c>
      <c r="B309" s="55" t="s">
        <v>2896</v>
      </c>
      <c r="C309" s="48" t="str">
        <f t="shared" si="4"/>
        <v>206.5.5.3.5</v>
      </c>
      <c r="D309" s="87" t="s">
        <v>3943</v>
      </c>
    </row>
    <row r="310" spans="1:4" ht="30" hidden="1" x14ac:dyDescent="0.25">
      <c r="A310" s="53" t="s">
        <v>3227</v>
      </c>
      <c r="B310" s="55" t="s">
        <v>2899</v>
      </c>
      <c r="C310" s="48" t="str">
        <f t="shared" si="4"/>
        <v>206.5.5.3.6</v>
      </c>
      <c r="D310" s="87" t="s">
        <v>3943</v>
      </c>
    </row>
    <row r="311" spans="1:4" ht="30" hidden="1" x14ac:dyDescent="0.25">
      <c r="A311" s="53" t="s">
        <v>3228</v>
      </c>
      <c r="B311" s="55" t="s">
        <v>2909</v>
      </c>
      <c r="C311" s="48" t="str">
        <f t="shared" si="4"/>
        <v>206.5.5.3.7</v>
      </c>
      <c r="D311" s="87" t="s">
        <v>3943</v>
      </c>
    </row>
    <row r="312" spans="1:4" ht="45" hidden="1" x14ac:dyDescent="0.25">
      <c r="A312" s="53" t="s">
        <v>3229</v>
      </c>
      <c r="B312" s="55" t="s">
        <v>3230</v>
      </c>
      <c r="C312" s="48" t="str">
        <f t="shared" si="4"/>
        <v>206.5.5.3.8</v>
      </c>
      <c r="D312" s="87" t="s">
        <v>3943</v>
      </c>
    </row>
    <row r="313" spans="1:4" ht="30" hidden="1" x14ac:dyDescent="0.25">
      <c r="A313" s="53" t="s">
        <v>3231</v>
      </c>
      <c r="B313" s="55" t="s">
        <v>2885</v>
      </c>
      <c r="C313" s="48" t="str">
        <f t="shared" si="4"/>
        <v>206.5.5.3.9</v>
      </c>
      <c r="D313" s="87" t="s">
        <v>3943</v>
      </c>
    </row>
    <row r="314" spans="1:4" ht="30" hidden="1" x14ac:dyDescent="0.25">
      <c r="A314" s="53" t="s">
        <v>3232</v>
      </c>
      <c r="B314" s="55" t="s">
        <v>2999</v>
      </c>
      <c r="C314" s="48" t="str">
        <f t="shared" si="4"/>
        <v>206.5.5.3.10</v>
      </c>
      <c r="D314" s="87" t="s">
        <v>3943</v>
      </c>
    </row>
    <row r="315" spans="1:4" hidden="1" x14ac:dyDescent="0.25">
      <c r="A315" s="53" t="s">
        <v>3233</v>
      </c>
      <c r="B315" s="55" t="s">
        <v>3234</v>
      </c>
      <c r="C315" s="48" t="str">
        <f t="shared" si="4"/>
        <v>206.5.5.3.11</v>
      </c>
      <c r="D315" s="87" t="s">
        <v>3943</v>
      </c>
    </row>
    <row r="316" spans="1:4" ht="30" hidden="1" x14ac:dyDescent="0.25">
      <c r="A316" s="53" t="s">
        <v>3235</v>
      </c>
      <c r="B316" s="55" t="s">
        <v>3211</v>
      </c>
      <c r="C316" s="48" t="str">
        <f t="shared" si="4"/>
        <v>206.5.5.3.12</v>
      </c>
      <c r="D316" s="87" t="s">
        <v>3943</v>
      </c>
    </row>
    <row r="317" spans="1:4" hidden="1" x14ac:dyDescent="0.25">
      <c r="A317" s="53" t="s">
        <v>3236</v>
      </c>
      <c r="B317" s="55" t="s">
        <v>3237</v>
      </c>
      <c r="C317" s="48" t="str">
        <f t="shared" si="4"/>
        <v>206.5.5.4</v>
      </c>
      <c r="D317" s="87" t="s">
        <v>3943</v>
      </c>
    </row>
    <row r="318" spans="1:4" hidden="1" x14ac:dyDescent="0.25">
      <c r="A318" s="53" t="s">
        <v>3238</v>
      </c>
      <c r="B318" s="55" t="s">
        <v>5</v>
      </c>
      <c r="C318" s="48" t="str">
        <f t="shared" si="4"/>
        <v>206.5.5.4.1</v>
      </c>
      <c r="D318" s="87" t="s">
        <v>3943</v>
      </c>
    </row>
    <row r="319" spans="1:4" hidden="1" x14ac:dyDescent="0.25">
      <c r="A319" s="53" t="s">
        <v>3239</v>
      </c>
      <c r="B319" s="55" t="s">
        <v>3240</v>
      </c>
      <c r="C319" s="48" t="str">
        <f t="shared" si="4"/>
        <v>206.5.5.4.2</v>
      </c>
      <c r="D319" s="87" t="s">
        <v>3943</v>
      </c>
    </row>
    <row r="320" spans="1:4" hidden="1" x14ac:dyDescent="0.25">
      <c r="A320" s="53" t="s">
        <v>3241</v>
      </c>
      <c r="B320" s="55" t="s">
        <v>3183</v>
      </c>
      <c r="C320" s="48" t="str">
        <f t="shared" si="4"/>
        <v>206.5.5.4.3</v>
      </c>
      <c r="D320" s="87" t="s">
        <v>3943</v>
      </c>
    </row>
    <row r="321" spans="1:4" hidden="1" x14ac:dyDescent="0.25">
      <c r="A321" s="53" t="s">
        <v>3242</v>
      </c>
      <c r="B321" s="55" t="s">
        <v>3187</v>
      </c>
      <c r="C321" s="48" t="str">
        <f t="shared" si="4"/>
        <v>206.5.5.4.4</v>
      </c>
      <c r="D321" s="87" t="s">
        <v>3943</v>
      </c>
    </row>
    <row r="322" spans="1:4" hidden="1" x14ac:dyDescent="0.25">
      <c r="A322" s="53" t="s">
        <v>3243</v>
      </c>
      <c r="B322" s="55" t="s">
        <v>3193</v>
      </c>
      <c r="C322" s="48" t="str">
        <f t="shared" si="4"/>
        <v>206.5.5.4.5</v>
      </c>
      <c r="D322" s="87" t="s">
        <v>3943</v>
      </c>
    </row>
    <row r="323" spans="1:4" hidden="1" x14ac:dyDescent="0.25">
      <c r="A323" s="53" t="s">
        <v>3244</v>
      </c>
      <c r="B323" s="55" t="s">
        <v>3195</v>
      </c>
      <c r="C323" s="48" t="str">
        <f t="shared" ref="C323:C386" si="5">IFERROR(LEFT(A323,FIND(".",A323,1)-1) + 200 &amp; RIGHT(A323,LEN(A323)-FIND(".", A323,1)+1), 200 + A323)</f>
        <v>206.5.5.4.6</v>
      </c>
      <c r="D323" s="87" t="s">
        <v>3943</v>
      </c>
    </row>
    <row r="324" spans="1:4" hidden="1" x14ac:dyDescent="0.25">
      <c r="A324" s="53" t="s">
        <v>3245</v>
      </c>
      <c r="B324" s="55" t="s">
        <v>3197</v>
      </c>
      <c r="C324" s="48" t="str">
        <f t="shared" si="5"/>
        <v>206.5.5.4.7</v>
      </c>
      <c r="D324" s="87" t="s">
        <v>3943</v>
      </c>
    </row>
    <row r="325" spans="1:4" hidden="1" x14ac:dyDescent="0.25">
      <c r="A325" s="53" t="s">
        <v>3246</v>
      </c>
      <c r="B325" s="55" t="s">
        <v>3234</v>
      </c>
      <c r="C325" s="48" t="str">
        <f t="shared" si="5"/>
        <v>206.5.5.4.8</v>
      </c>
      <c r="D325" s="87" t="s">
        <v>3943</v>
      </c>
    </row>
    <row r="326" spans="1:4" ht="30" hidden="1" x14ac:dyDescent="0.25">
      <c r="A326" s="53" t="s">
        <v>3247</v>
      </c>
      <c r="B326" s="55" t="s">
        <v>3211</v>
      </c>
      <c r="C326" s="48" t="str">
        <f t="shared" si="5"/>
        <v>206.5.5.4.9</v>
      </c>
      <c r="D326" s="87" t="s">
        <v>3943</v>
      </c>
    </row>
    <row r="327" spans="1:4" hidden="1" x14ac:dyDescent="0.25">
      <c r="A327" s="53" t="s">
        <v>3248</v>
      </c>
      <c r="B327" s="55" t="s">
        <v>2938</v>
      </c>
      <c r="C327" s="48" t="str">
        <f t="shared" si="5"/>
        <v>206.5.5.5</v>
      </c>
      <c r="D327" s="87" t="s">
        <v>3943</v>
      </c>
    </row>
    <row r="328" spans="1:4" hidden="1" x14ac:dyDescent="0.25">
      <c r="A328" s="53" t="s">
        <v>3249</v>
      </c>
      <c r="B328" s="55" t="s">
        <v>5</v>
      </c>
      <c r="C328" s="48" t="str">
        <f t="shared" si="5"/>
        <v>206.5.5.5.1</v>
      </c>
      <c r="D328" s="87" t="s">
        <v>3943</v>
      </c>
    </row>
    <row r="329" spans="1:4" ht="30" hidden="1" x14ac:dyDescent="0.25">
      <c r="A329" s="53" t="s">
        <v>3250</v>
      </c>
      <c r="B329" s="55" t="s">
        <v>3251</v>
      </c>
      <c r="C329" s="48" t="str">
        <f t="shared" si="5"/>
        <v>206.5.5.5.2</v>
      </c>
      <c r="D329" s="87" t="s">
        <v>3943</v>
      </c>
    </row>
    <row r="330" spans="1:4" ht="30" hidden="1" x14ac:dyDescent="0.25">
      <c r="A330" s="53" t="s">
        <v>3252</v>
      </c>
      <c r="B330" s="55" t="s">
        <v>3253</v>
      </c>
      <c r="C330" s="48" t="str">
        <f t="shared" si="5"/>
        <v>206.5.5.5.3</v>
      </c>
      <c r="D330" s="87" t="s">
        <v>3943</v>
      </c>
    </row>
    <row r="331" spans="1:4" hidden="1" x14ac:dyDescent="0.25">
      <c r="A331" s="53" t="s">
        <v>3254</v>
      </c>
      <c r="B331" s="55" t="s">
        <v>3255</v>
      </c>
      <c r="C331" s="48" t="str">
        <f t="shared" si="5"/>
        <v>206.5.5.6</v>
      </c>
      <c r="D331" s="87" t="s">
        <v>3943</v>
      </c>
    </row>
    <row r="332" spans="1:4" hidden="1" x14ac:dyDescent="0.25">
      <c r="A332" s="53" t="s">
        <v>3256</v>
      </c>
      <c r="B332" s="55" t="s">
        <v>5</v>
      </c>
      <c r="C332" s="48" t="str">
        <f t="shared" si="5"/>
        <v>206.5.5.6.1</v>
      </c>
      <c r="D332" s="87" t="s">
        <v>3943</v>
      </c>
    </row>
    <row r="333" spans="1:4" ht="30" hidden="1" x14ac:dyDescent="0.25">
      <c r="A333" s="53" t="s">
        <v>3257</v>
      </c>
      <c r="B333" s="55" t="s">
        <v>3258</v>
      </c>
      <c r="C333" s="48" t="str">
        <f t="shared" si="5"/>
        <v>206.5.5.6.2</v>
      </c>
      <c r="D333" s="87" t="s">
        <v>3943</v>
      </c>
    </row>
    <row r="334" spans="1:4" hidden="1" x14ac:dyDescent="0.25">
      <c r="A334" s="52">
        <v>7</v>
      </c>
      <c r="B334" s="55" t="s">
        <v>2819</v>
      </c>
      <c r="C334" s="48">
        <f t="shared" si="5"/>
        <v>207</v>
      </c>
      <c r="D334" s="2" t="s">
        <v>1541</v>
      </c>
    </row>
    <row r="335" spans="1:4" hidden="1" x14ac:dyDescent="0.25">
      <c r="A335" s="53">
        <v>7.1</v>
      </c>
      <c r="B335" s="55" t="s">
        <v>5</v>
      </c>
      <c r="C335" s="48" t="str">
        <f t="shared" si="5"/>
        <v>207.1</v>
      </c>
      <c r="D335" s="87" t="s">
        <v>1541</v>
      </c>
    </row>
    <row r="336" spans="1:4" hidden="1" x14ac:dyDescent="0.25">
      <c r="A336" s="53">
        <v>7.2</v>
      </c>
      <c r="B336" s="55" t="s">
        <v>2866</v>
      </c>
      <c r="C336" s="48" t="str">
        <f t="shared" si="5"/>
        <v>207.2</v>
      </c>
      <c r="D336" s="87" t="s">
        <v>1541</v>
      </c>
    </row>
    <row r="337" spans="1:4" ht="30" hidden="1" x14ac:dyDescent="0.25">
      <c r="A337" s="53" t="s">
        <v>422</v>
      </c>
      <c r="B337" s="55" t="s">
        <v>2867</v>
      </c>
      <c r="C337" s="48" t="str">
        <f t="shared" si="5"/>
        <v>207.2.1</v>
      </c>
      <c r="D337" s="87" t="s">
        <v>1541</v>
      </c>
    </row>
    <row r="338" spans="1:4" hidden="1" x14ac:dyDescent="0.25">
      <c r="A338" s="53" t="s">
        <v>3259</v>
      </c>
      <c r="B338" s="55" t="s">
        <v>3260</v>
      </c>
      <c r="C338" s="48" t="str">
        <f t="shared" si="5"/>
        <v>207.2.1.2</v>
      </c>
      <c r="D338" s="87" t="s">
        <v>1541</v>
      </c>
    </row>
    <row r="339" spans="1:4" ht="30" hidden="1" x14ac:dyDescent="0.25">
      <c r="A339" s="53" t="s">
        <v>428</v>
      </c>
      <c r="B339" s="55" t="s">
        <v>2868</v>
      </c>
      <c r="C339" s="48" t="str">
        <f t="shared" si="5"/>
        <v>207.2.2</v>
      </c>
      <c r="D339" s="87" t="s">
        <v>1541</v>
      </c>
    </row>
    <row r="340" spans="1:4" ht="30" hidden="1" x14ac:dyDescent="0.25">
      <c r="A340" s="53" t="s">
        <v>430</v>
      </c>
      <c r="B340" s="55" t="s">
        <v>3261</v>
      </c>
      <c r="C340" s="48" t="str">
        <f t="shared" si="5"/>
        <v>207.2.3</v>
      </c>
      <c r="D340" s="87" t="s">
        <v>1541</v>
      </c>
    </row>
    <row r="341" spans="1:4" hidden="1" x14ac:dyDescent="0.25">
      <c r="A341" s="53" t="s">
        <v>3262</v>
      </c>
      <c r="B341" s="55" t="s">
        <v>5</v>
      </c>
      <c r="C341" s="48" t="str">
        <f t="shared" si="5"/>
        <v>207.2.3.1</v>
      </c>
      <c r="D341" s="87" t="s">
        <v>1541</v>
      </c>
    </row>
    <row r="342" spans="1:4" hidden="1" x14ac:dyDescent="0.25">
      <c r="A342" s="53" t="s">
        <v>3263</v>
      </c>
      <c r="B342" s="55" t="s">
        <v>2871</v>
      </c>
      <c r="C342" s="48" t="str">
        <f t="shared" si="5"/>
        <v>207.2.3.2</v>
      </c>
      <c r="D342" s="87" t="s">
        <v>1541</v>
      </c>
    </row>
    <row r="343" spans="1:4" hidden="1" x14ac:dyDescent="0.25">
      <c r="A343" s="53" t="s">
        <v>3264</v>
      </c>
      <c r="B343" s="55" t="s">
        <v>5</v>
      </c>
      <c r="C343" s="48" t="str">
        <f t="shared" si="5"/>
        <v>207.2.3.2.1</v>
      </c>
      <c r="D343" s="87" t="s">
        <v>1541</v>
      </c>
    </row>
    <row r="344" spans="1:4" ht="30" hidden="1" x14ac:dyDescent="0.25">
      <c r="A344" s="53" t="s">
        <v>3265</v>
      </c>
      <c r="B344" s="55" t="s">
        <v>3266</v>
      </c>
      <c r="C344" s="48" t="str">
        <f t="shared" si="5"/>
        <v>207.2.3.2.2</v>
      </c>
      <c r="D344" s="87" t="s">
        <v>1541</v>
      </c>
    </row>
    <row r="345" spans="1:4" ht="30" hidden="1" x14ac:dyDescent="0.25">
      <c r="A345" s="53" t="s">
        <v>3267</v>
      </c>
      <c r="B345" s="55" t="s">
        <v>3268</v>
      </c>
      <c r="C345" s="48" t="str">
        <f t="shared" si="5"/>
        <v>207.2.3.2.3</v>
      </c>
      <c r="D345" s="87" t="s">
        <v>1541</v>
      </c>
    </row>
    <row r="346" spans="1:4" ht="30" hidden="1" x14ac:dyDescent="0.25">
      <c r="A346" s="53" t="s">
        <v>3269</v>
      </c>
      <c r="B346" s="55" t="s">
        <v>3270</v>
      </c>
      <c r="C346" s="48" t="str">
        <f t="shared" si="5"/>
        <v>207.2.3.2.4</v>
      </c>
      <c r="D346" s="87" t="s">
        <v>1541</v>
      </c>
    </row>
    <row r="347" spans="1:4" ht="30" hidden="1" x14ac:dyDescent="0.25">
      <c r="A347" s="53" t="s">
        <v>3271</v>
      </c>
      <c r="B347" s="55" t="s">
        <v>2887</v>
      </c>
      <c r="C347" s="48" t="str">
        <f t="shared" si="5"/>
        <v>207.2.3.2.5</v>
      </c>
      <c r="D347" s="87" t="s">
        <v>1541</v>
      </c>
    </row>
    <row r="348" spans="1:4" ht="30" hidden="1" x14ac:dyDescent="0.25">
      <c r="A348" s="53" t="s">
        <v>3272</v>
      </c>
      <c r="B348" s="55" t="s">
        <v>2883</v>
      </c>
      <c r="C348" s="48" t="str">
        <f t="shared" si="5"/>
        <v>207.2.3.2.6</v>
      </c>
      <c r="D348" s="87" t="s">
        <v>1541</v>
      </c>
    </row>
    <row r="349" spans="1:4" ht="30" hidden="1" x14ac:dyDescent="0.25">
      <c r="A349" s="53" t="s">
        <v>3273</v>
      </c>
      <c r="B349" s="55" t="s">
        <v>3274</v>
      </c>
      <c r="C349" s="48" t="str">
        <f t="shared" si="5"/>
        <v>207.2.3.2.7</v>
      </c>
      <c r="D349" s="87" t="s">
        <v>1541</v>
      </c>
    </row>
    <row r="350" spans="1:4" hidden="1" x14ac:dyDescent="0.25">
      <c r="A350" s="53" t="s">
        <v>3275</v>
      </c>
      <c r="B350" s="55" t="s">
        <v>3276</v>
      </c>
      <c r="C350" s="48" t="str">
        <f t="shared" si="5"/>
        <v>207.2.3.2.8</v>
      </c>
      <c r="D350" s="87" t="s">
        <v>1541</v>
      </c>
    </row>
    <row r="351" spans="1:4" ht="30" hidden="1" x14ac:dyDescent="0.25">
      <c r="A351" s="53" t="s">
        <v>3277</v>
      </c>
      <c r="B351" s="55" t="s">
        <v>3278</v>
      </c>
      <c r="C351" s="48" t="str">
        <f t="shared" si="5"/>
        <v>207.2.3.2.9</v>
      </c>
      <c r="D351" s="87" t="s">
        <v>1541</v>
      </c>
    </row>
    <row r="352" spans="1:4" hidden="1" x14ac:dyDescent="0.25">
      <c r="A352" s="53" t="s">
        <v>3279</v>
      </c>
      <c r="B352" s="55" t="s">
        <v>3280</v>
      </c>
      <c r="C352" s="48" t="str">
        <f t="shared" si="5"/>
        <v>207.2.3.3</v>
      </c>
      <c r="D352" s="87" t="s">
        <v>1541</v>
      </c>
    </row>
    <row r="353" spans="1:4" hidden="1" x14ac:dyDescent="0.25">
      <c r="A353" s="53" t="s">
        <v>3281</v>
      </c>
      <c r="B353" s="55" t="s">
        <v>5</v>
      </c>
      <c r="C353" s="48" t="str">
        <f t="shared" si="5"/>
        <v>207.2.3.3.1</v>
      </c>
      <c r="D353" s="87" t="s">
        <v>1541</v>
      </c>
    </row>
    <row r="354" spans="1:4" ht="30" hidden="1" x14ac:dyDescent="0.25">
      <c r="A354" s="53" t="s">
        <v>3282</v>
      </c>
      <c r="B354" s="55" t="s">
        <v>2887</v>
      </c>
      <c r="C354" s="48" t="str">
        <f t="shared" si="5"/>
        <v>207.2.3.3.2</v>
      </c>
      <c r="D354" s="87" t="s">
        <v>1541</v>
      </c>
    </row>
    <row r="355" spans="1:4" hidden="1" x14ac:dyDescent="0.25">
      <c r="A355" s="53" t="s">
        <v>3283</v>
      </c>
      <c r="B355" s="55" t="s">
        <v>3276</v>
      </c>
      <c r="C355" s="48" t="str">
        <f t="shared" si="5"/>
        <v>207.2.3.3.3</v>
      </c>
      <c r="D355" s="87" t="s">
        <v>1541</v>
      </c>
    </row>
    <row r="356" spans="1:4" ht="30" hidden="1" x14ac:dyDescent="0.25">
      <c r="A356" s="53" t="s">
        <v>3284</v>
      </c>
      <c r="B356" s="55" t="s">
        <v>3274</v>
      </c>
      <c r="C356" s="48" t="str">
        <f t="shared" si="5"/>
        <v>207.2.3.3.4</v>
      </c>
      <c r="D356" s="87" t="s">
        <v>1541</v>
      </c>
    </row>
    <row r="357" spans="1:4" ht="30" hidden="1" x14ac:dyDescent="0.25">
      <c r="A357" s="53" t="s">
        <v>3285</v>
      </c>
      <c r="B357" s="55" t="s">
        <v>2982</v>
      </c>
      <c r="C357" s="48" t="str">
        <f t="shared" si="5"/>
        <v>207.2.3.3.5</v>
      </c>
      <c r="D357" s="87" t="s">
        <v>1541</v>
      </c>
    </row>
    <row r="358" spans="1:4" ht="30" hidden="1" x14ac:dyDescent="0.25">
      <c r="A358" s="53" t="s">
        <v>3286</v>
      </c>
      <c r="B358" s="55" t="s">
        <v>2883</v>
      </c>
      <c r="C358" s="48" t="str">
        <f t="shared" si="5"/>
        <v>207.2.3.3.6</v>
      </c>
      <c r="D358" s="87" t="s">
        <v>1541</v>
      </c>
    </row>
    <row r="359" spans="1:4" hidden="1" x14ac:dyDescent="0.25">
      <c r="A359" s="53" t="s">
        <v>3287</v>
      </c>
      <c r="B359" s="55" t="s">
        <v>3288</v>
      </c>
      <c r="C359" s="48" t="str">
        <f t="shared" si="5"/>
        <v>207.2.3.3.7</v>
      </c>
      <c r="D359" s="87" t="s">
        <v>1541</v>
      </c>
    </row>
    <row r="360" spans="1:4" hidden="1" x14ac:dyDescent="0.25">
      <c r="A360" s="53" t="s">
        <v>3289</v>
      </c>
      <c r="B360" s="55" t="s">
        <v>3290</v>
      </c>
      <c r="C360" s="48" t="str">
        <f t="shared" si="5"/>
        <v>207.2.3.4</v>
      </c>
      <c r="D360" s="87" t="s">
        <v>1541</v>
      </c>
    </row>
    <row r="361" spans="1:4" hidden="1" x14ac:dyDescent="0.25">
      <c r="A361" s="53" t="s">
        <v>3291</v>
      </c>
      <c r="B361" s="55" t="s">
        <v>5</v>
      </c>
      <c r="C361" s="48" t="str">
        <f t="shared" si="5"/>
        <v>207.2.3.4.1</v>
      </c>
      <c r="D361" s="87" t="s">
        <v>1541</v>
      </c>
    </row>
    <row r="362" spans="1:4" ht="30" hidden="1" x14ac:dyDescent="0.25">
      <c r="A362" s="53" t="s">
        <v>3292</v>
      </c>
      <c r="B362" s="55" t="s">
        <v>3293</v>
      </c>
      <c r="C362" s="48" t="str">
        <f t="shared" si="5"/>
        <v>207.2.3.4.2</v>
      </c>
      <c r="D362" s="87" t="s">
        <v>1541</v>
      </c>
    </row>
    <row r="363" spans="1:4" ht="30" hidden="1" x14ac:dyDescent="0.25">
      <c r="A363" s="53" t="s">
        <v>3294</v>
      </c>
      <c r="B363" s="55" t="s">
        <v>2999</v>
      </c>
      <c r="C363" s="48" t="str">
        <f t="shared" si="5"/>
        <v>207.2.3.4.3</v>
      </c>
      <c r="D363" s="87" t="s">
        <v>1541</v>
      </c>
    </row>
    <row r="364" spans="1:4" ht="30" hidden="1" x14ac:dyDescent="0.25">
      <c r="A364" s="53" t="s">
        <v>3295</v>
      </c>
      <c r="B364" s="55" t="s">
        <v>3296</v>
      </c>
      <c r="C364" s="48" t="str">
        <f t="shared" si="5"/>
        <v>207.2.3.4.4</v>
      </c>
      <c r="D364" s="87" t="s">
        <v>1541</v>
      </c>
    </row>
    <row r="365" spans="1:4" ht="30" hidden="1" x14ac:dyDescent="0.25">
      <c r="A365" s="53" t="s">
        <v>3297</v>
      </c>
      <c r="B365" s="55" t="s">
        <v>3274</v>
      </c>
      <c r="C365" s="48" t="str">
        <f t="shared" si="5"/>
        <v>207.2.3.4.5</v>
      </c>
      <c r="D365" s="87" t="s">
        <v>1541</v>
      </c>
    </row>
    <row r="366" spans="1:4" hidden="1" x14ac:dyDescent="0.25">
      <c r="A366" s="53" t="s">
        <v>3298</v>
      </c>
      <c r="B366" s="55" t="s">
        <v>3276</v>
      </c>
      <c r="C366" s="48" t="str">
        <f t="shared" si="5"/>
        <v>207.2.3.4.6</v>
      </c>
      <c r="D366" s="87" t="s">
        <v>1541</v>
      </c>
    </row>
    <row r="367" spans="1:4" hidden="1" x14ac:dyDescent="0.25">
      <c r="A367" s="53" t="s">
        <v>3299</v>
      </c>
      <c r="B367" s="55" t="s">
        <v>3300</v>
      </c>
      <c r="C367" s="48" t="str">
        <f t="shared" si="5"/>
        <v>207.2.3.5</v>
      </c>
      <c r="D367" s="87" t="s">
        <v>1541</v>
      </c>
    </row>
    <row r="368" spans="1:4" hidden="1" x14ac:dyDescent="0.25">
      <c r="A368" s="53" t="s">
        <v>3301</v>
      </c>
      <c r="B368" s="55" t="s">
        <v>5</v>
      </c>
      <c r="C368" s="48" t="str">
        <f t="shared" si="5"/>
        <v>207.2.3.5.1</v>
      </c>
      <c r="D368" s="87" t="s">
        <v>1541</v>
      </c>
    </row>
    <row r="369" spans="1:4" ht="30" hidden="1" x14ac:dyDescent="0.25">
      <c r="A369" s="53" t="s">
        <v>3302</v>
      </c>
      <c r="B369" s="55" t="s">
        <v>3303</v>
      </c>
      <c r="C369" s="48" t="str">
        <f t="shared" si="5"/>
        <v>207.2.3.5.2</v>
      </c>
      <c r="D369" s="87" t="s">
        <v>1541</v>
      </c>
    </row>
    <row r="370" spans="1:4" ht="30" hidden="1" x14ac:dyDescent="0.25">
      <c r="A370" s="53" t="s">
        <v>3304</v>
      </c>
      <c r="B370" s="55" t="s">
        <v>2999</v>
      </c>
      <c r="C370" s="48" t="str">
        <f t="shared" si="5"/>
        <v>207.2.3.5.3</v>
      </c>
      <c r="D370" s="87" t="s">
        <v>1541</v>
      </c>
    </row>
    <row r="371" spans="1:4" ht="30" hidden="1" x14ac:dyDescent="0.25">
      <c r="A371" s="53" t="s">
        <v>3305</v>
      </c>
      <c r="B371" s="55" t="s">
        <v>2982</v>
      </c>
      <c r="C371" s="48" t="str">
        <f t="shared" si="5"/>
        <v>207.2.3.5.4</v>
      </c>
      <c r="D371" s="87" t="s">
        <v>1541</v>
      </c>
    </row>
    <row r="372" spans="1:4" ht="45" hidden="1" x14ac:dyDescent="0.25">
      <c r="A372" s="53" t="s">
        <v>3306</v>
      </c>
      <c r="B372" s="55" t="s">
        <v>3307</v>
      </c>
      <c r="C372" s="48" t="str">
        <f t="shared" si="5"/>
        <v>207.2.3.5.5</v>
      </c>
      <c r="D372" s="87" t="s">
        <v>1541</v>
      </c>
    </row>
    <row r="373" spans="1:4" ht="45" hidden="1" x14ac:dyDescent="0.25">
      <c r="A373" s="53" t="s">
        <v>3308</v>
      </c>
      <c r="B373" s="55" t="s">
        <v>3309</v>
      </c>
      <c r="C373" s="48" t="str">
        <f t="shared" si="5"/>
        <v>207.2.3.5.6</v>
      </c>
      <c r="D373" s="87" t="s">
        <v>1541</v>
      </c>
    </row>
    <row r="374" spans="1:4" ht="45" hidden="1" x14ac:dyDescent="0.25">
      <c r="A374" s="53" t="s">
        <v>3310</v>
      </c>
      <c r="B374" s="55" t="s">
        <v>3311</v>
      </c>
      <c r="C374" s="48" t="str">
        <f t="shared" si="5"/>
        <v>207.2.3.5.7</v>
      </c>
      <c r="D374" s="87" t="s">
        <v>1541</v>
      </c>
    </row>
    <row r="375" spans="1:4" ht="45" hidden="1" x14ac:dyDescent="0.25">
      <c r="A375" s="53" t="s">
        <v>3312</v>
      </c>
      <c r="B375" s="55" t="s">
        <v>3230</v>
      </c>
      <c r="C375" s="48" t="str">
        <f t="shared" si="5"/>
        <v>207.2.3.5.8</v>
      </c>
      <c r="D375" s="87" t="s">
        <v>1541</v>
      </c>
    </row>
    <row r="376" spans="1:4" ht="30" hidden="1" x14ac:dyDescent="0.25">
      <c r="A376" s="53" t="s">
        <v>3313</v>
      </c>
      <c r="B376" s="55" t="s">
        <v>3314</v>
      </c>
      <c r="C376" s="48" t="str">
        <f t="shared" si="5"/>
        <v>207.2.3.5.9</v>
      </c>
      <c r="D376" s="87" t="s">
        <v>1541</v>
      </c>
    </row>
    <row r="377" spans="1:4" ht="45" hidden="1" x14ac:dyDescent="0.25">
      <c r="A377" s="53" t="s">
        <v>3315</v>
      </c>
      <c r="B377" s="55" t="s">
        <v>3316</v>
      </c>
      <c r="C377" s="48" t="str">
        <f t="shared" si="5"/>
        <v>207.2.3.5.10</v>
      </c>
      <c r="D377" s="87" t="s">
        <v>1541</v>
      </c>
    </row>
    <row r="378" spans="1:4" ht="45" hidden="1" x14ac:dyDescent="0.25">
      <c r="A378" s="53" t="s">
        <v>3317</v>
      </c>
      <c r="B378" s="55" t="s">
        <v>3318</v>
      </c>
      <c r="C378" s="48" t="str">
        <f t="shared" si="5"/>
        <v>207.2.3.5.11</v>
      </c>
      <c r="D378" s="87" t="s">
        <v>1541</v>
      </c>
    </row>
    <row r="379" spans="1:4" hidden="1" x14ac:dyDescent="0.25">
      <c r="A379" s="53" t="s">
        <v>3319</v>
      </c>
      <c r="B379" s="55" t="s">
        <v>3320</v>
      </c>
      <c r="C379" s="48" t="str">
        <f t="shared" si="5"/>
        <v>207.2.3.6</v>
      </c>
      <c r="D379" s="87" t="s">
        <v>1541</v>
      </c>
    </row>
    <row r="380" spans="1:4" hidden="1" x14ac:dyDescent="0.25">
      <c r="A380" s="53" t="s">
        <v>3321</v>
      </c>
      <c r="B380" s="55" t="s">
        <v>5</v>
      </c>
      <c r="C380" s="48" t="str">
        <f t="shared" si="5"/>
        <v>207.2.3.6.1</v>
      </c>
      <c r="D380" s="87" t="s">
        <v>1541</v>
      </c>
    </row>
    <row r="381" spans="1:4" hidden="1" x14ac:dyDescent="0.25">
      <c r="A381" s="53" t="s">
        <v>3322</v>
      </c>
      <c r="B381" s="55" t="s">
        <v>3276</v>
      </c>
      <c r="C381" s="48" t="str">
        <f t="shared" si="5"/>
        <v>207.2.3.6.2</v>
      </c>
      <c r="D381" s="87" t="s">
        <v>1541</v>
      </c>
    </row>
    <row r="382" spans="1:4" ht="30" hidden="1" x14ac:dyDescent="0.25">
      <c r="A382" s="53" t="s">
        <v>3323</v>
      </c>
      <c r="B382" s="55" t="s">
        <v>2909</v>
      </c>
      <c r="C382" s="48" t="str">
        <f t="shared" si="5"/>
        <v>207.2.3.6.3</v>
      </c>
      <c r="D382" s="87" t="s">
        <v>1541</v>
      </c>
    </row>
    <row r="383" spans="1:4" ht="30" hidden="1" x14ac:dyDescent="0.25">
      <c r="A383" s="53" t="s">
        <v>3324</v>
      </c>
      <c r="B383" s="55" t="s">
        <v>2899</v>
      </c>
      <c r="C383" s="48" t="str">
        <f t="shared" si="5"/>
        <v>207.2.3.6.4</v>
      </c>
      <c r="D383" s="87" t="s">
        <v>1541</v>
      </c>
    </row>
    <row r="384" spans="1:4" ht="30" hidden="1" x14ac:dyDescent="0.25">
      <c r="A384" s="53" t="s">
        <v>3325</v>
      </c>
      <c r="B384" s="55" t="s">
        <v>2907</v>
      </c>
      <c r="C384" s="48" t="str">
        <f t="shared" si="5"/>
        <v>207.2.3.6.5</v>
      </c>
      <c r="D384" s="87" t="s">
        <v>1541</v>
      </c>
    </row>
    <row r="385" spans="1:4" ht="30" hidden="1" x14ac:dyDescent="0.25">
      <c r="A385" s="53" t="s">
        <v>3326</v>
      </c>
      <c r="B385" s="55" t="s">
        <v>3327</v>
      </c>
      <c r="C385" s="48" t="str">
        <f t="shared" si="5"/>
        <v>207.2.3.6.6</v>
      </c>
      <c r="D385" s="87" t="s">
        <v>1541</v>
      </c>
    </row>
    <row r="386" spans="1:4" ht="30" hidden="1" x14ac:dyDescent="0.25">
      <c r="A386" s="53" t="s">
        <v>3328</v>
      </c>
      <c r="B386" s="55" t="s">
        <v>3329</v>
      </c>
      <c r="C386" s="48" t="str">
        <f t="shared" si="5"/>
        <v>207.2.3.6.7</v>
      </c>
      <c r="D386" s="87" t="s">
        <v>1541</v>
      </c>
    </row>
    <row r="387" spans="1:4" ht="30" hidden="1" x14ac:dyDescent="0.25">
      <c r="A387" s="53" t="s">
        <v>3330</v>
      </c>
      <c r="B387" s="55" t="s">
        <v>3274</v>
      </c>
      <c r="C387" s="48" t="str">
        <f t="shared" ref="C387:C450" si="6">IFERROR(LEFT(A387,FIND(".",A387,1)-1) + 200 &amp; RIGHT(A387,LEN(A387)-FIND(".", A387,1)+1), 200 + A387)</f>
        <v>207.2.3.6.8</v>
      </c>
      <c r="D387" s="87" t="s">
        <v>1541</v>
      </c>
    </row>
    <row r="388" spans="1:4" ht="30" hidden="1" x14ac:dyDescent="0.25">
      <c r="A388" s="53" t="s">
        <v>3331</v>
      </c>
      <c r="B388" s="55" t="s">
        <v>3332</v>
      </c>
      <c r="C388" s="48" t="str">
        <f t="shared" si="6"/>
        <v>207.2.3.6.9</v>
      </c>
      <c r="D388" s="87" t="s">
        <v>1541</v>
      </c>
    </row>
    <row r="389" spans="1:4" ht="30" hidden="1" x14ac:dyDescent="0.25">
      <c r="A389" s="53" t="s">
        <v>3333</v>
      </c>
      <c r="B389" s="55" t="s">
        <v>3334</v>
      </c>
      <c r="C389" s="48" t="str">
        <f t="shared" si="6"/>
        <v>207.2.3.6.10</v>
      </c>
      <c r="D389" s="87" t="s">
        <v>1541</v>
      </c>
    </row>
    <row r="390" spans="1:4" ht="30" hidden="1" x14ac:dyDescent="0.25">
      <c r="A390" s="53" t="s">
        <v>3335</v>
      </c>
      <c r="B390" s="55" t="s">
        <v>2883</v>
      </c>
      <c r="C390" s="48" t="str">
        <f t="shared" si="6"/>
        <v>207.2.3.6.11</v>
      </c>
      <c r="D390" s="87" t="s">
        <v>1541</v>
      </c>
    </row>
    <row r="391" spans="1:4" hidden="1" x14ac:dyDescent="0.25">
      <c r="A391" s="53" t="s">
        <v>3336</v>
      </c>
      <c r="B391" s="55" t="s">
        <v>3337</v>
      </c>
      <c r="C391" s="48" t="str">
        <f t="shared" si="6"/>
        <v>207.2.3.7</v>
      </c>
      <c r="D391" s="87" t="s">
        <v>1541</v>
      </c>
    </row>
    <row r="392" spans="1:4" hidden="1" x14ac:dyDescent="0.25">
      <c r="A392" s="53" t="s">
        <v>3338</v>
      </c>
      <c r="B392" s="55" t="s">
        <v>5</v>
      </c>
      <c r="C392" s="48" t="str">
        <f t="shared" si="6"/>
        <v>207.2.3.7.1</v>
      </c>
      <c r="D392" s="87" t="s">
        <v>1541</v>
      </c>
    </row>
    <row r="393" spans="1:4" hidden="1" x14ac:dyDescent="0.25">
      <c r="A393" s="53" t="s">
        <v>3339</v>
      </c>
      <c r="B393" s="55" t="s">
        <v>3340</v>
      </c>
      <c r="C393" s="48" t="str">
        <f t="shared" si="6"/>
        <v>207.2.3.7.2</v>
      </c>
      <c r="D393" s="87" t="s">
        <v>1541</v>
      </c>
    </row>
    <row r="394" spans="1:4" ht="30" hidden="1" x14ac:dyDescent="0.25">
      <c r="A394" s="53" t="s">
        <v>3341</v>
      </c>
      <c r="B394" s="55" t="s">
        <v>3342</v>
      </c>
      <c r="C394" s="48" t="str">
        <f t="shared" si="6"/>
        <v>207.2.3.7.3</v>
      </c>
      <c r="D394" s="87" t="s">
        <v>1541</v>
      </c>
    </row>
    <row r="395" spans="1:4" ht="60" hidden="1" x14ac:dyDescent="0.25">
      <c r="A395" s="53" t="s">
        <v>3343</v>
      </c>
      <c r="B395" s="55" t="s">
        <v>3344</v>
      </c>
      <c r="C395" s="48" t="str">
        <f t="shared" si="6"/>
        <v>207.2.3.7.4</v>
      </c>
      <c r="D395" s="87" t="s">
        <v>1541</v>
      </c>
    </row>
    <row r="396" spans="1:4" ht="60" hidden="1" x14ac:dyDescent="0.25">
      <c r="A396" s="53" t="s">
        <v>3345</v>
      </c>
      <c r="B396" s="55" t="s">
        <v>3346</v>
      </c>
      <c r="C396" s="48" t="str">
        <f t="shared" si="6"/>
        <v>207.2.3.7.5</v>
      </c>
      <c r="D396" s="87" t="s">
        <v>1541</v>
      </c>
    </row>
    <row r="397" spans="1:4" ht="60" hidden="1" x14ac:dyDescent="0.25">
      <c r="A397" s="53" t="s">
        <v>3347</v>
      </c>
      <c r="B397" s="55" t="s">
        <v>3348</v>
      </c>
      <c r="C397" s="48" t="str">
        <f t="shared" si="6"/>
        <v>207.2.3.7.6</v>
      </c>
      <c r="D397" s="87" t="s">
        <v>1541</v>
      </c>
    </row>
    <row r="398" spans="1:4" ht="60" hidden="1" x14ac:dyDescent="0.25">
      <c r="A398" s="53" t="s">
        <v>3349</v>
      </c>
      <c r="B398" s="55" t="s">
        <v>3350</v>
      </c>
      <c r="C398" s="48" t="str">
        <f t="shared" si="6"/>
        <v>207.2.3.7.7</v>
      </c>
      <c r="D398" s="87" t="s">
        <v>1541</v>
      </c>
    </row>
    <row r="399" spans="1:4" hidden="1" x14ac:dyDescent="0.25">
      <c r="A399" s="53" t="s">
        <v>3351</v>
      </c>
      <c r="B399" s="55" t="s">
        <v>3352</v>
      </c>
      <c r="C399" s="48" t="str">
        <f t="shared" si="6"/>
        <v>207.2.3.7.8</v>
      </c>
      <c r="D399" s="87" t="s">
        <v>1541</v>
      </c>
    </row>
    <row r="400" spans="1:4" ht="30" hidden="1" x14ac:dyDescent="0.25">
      <c r="A400" s="53" t="s">
        <v>3353</v>
      </c>
      <c r="B400" s="55" t="s">
        <v>2999</v>
      </c>
      <c r="C400" s="48" t="str">
        <f t="shared" si="6"/>
        <v>207.2.3.7.9</v>
      </c>
      <c r="D400" s="87" t="s">
        <v>1541</v>
      </c>
    </row>
    <row r="401" spans="1:4" ht="30" hidden="1" x14ac:dyDescent="0.25">
      <c r="A401" s="53" t="s">
        <v>3354</v>
      </c>
      <c r="B401" s="55" t="s">
        <v>2982</v>
      </c>
      <c r="C401" s="48" t="str">
        <f t="shared" si="6"/>
        <v>207.2.3.7.10</v>
      </c>
      <c r="D401" s="87" t="s">
        <v>1541</v>
      </c>
    </row>
    <row r="402" spans="1:4" hidden="1" x14ac:dyDescent="0.25">
      <c r="A402" s="53" t="s">
        <v>3355</v>
      </c>
      <c r="B402" s="55" t="s">
        <v>3356</v>
      </c>
      <c r="C402" s="48" t="str">
        <f t="shared" si="6"/>
        <v>207.2.3.8</v>
      </c>
      <c r="D402" s="87" t="s">
        <v>1541</v>
      </c>
    </row>
    <row r="403" spans="1:4" hidden="1" x14ac:dyDescent="0.25">
      <c r="A403" s="53" t="s">
        <v>3357</v>
      </c>
      <c r="B403" s="55" t="s">
        <v>5</v>
      </c>
      <c r="C403" s="48" t="str">
        <f t="shared" si="6"/>
        <v>207.2.3.8.1</v>
      </c>
      <c r="D403" s="87" t="s">
        <v>1541</v>
      </c>
    </row>
    <row r="404" spans="1:4" hidden="1" x14ac:dyDescent="0.25">
      <c r="A404" s="53" t="s">
        <v>3358</v>
      </c>
      <c r="B404" s="55" t="s">
        <v>3276</v>
      </c>
      <c r="C404" s="48" t="str">
        <f t="shared" si="6"/>
        <v>207.2.3.8.2</v>
      </c>
      <c r="D404" s="87" t="s">
        <v>1541</v>
      </c>
    </row>
    <row r="405" spans="1:4" ht="30" hidden="1" x14ac:dyDescent="0.25">
      <c r="A405" s="53" t="s">
        <v>3359</v>
      </c>
      <c r="B405" s="55" t="s">
        <v>2909</v>
      </c>
      <c r="C405" s="48" t="str">
        <f t="shared" si="6"/>
        <v>207.2.3.8.3</v>
      </c>
      <c r="D405" s="87" t="s">
        <v>1541</v>
      </c>
    </row>
    <row r="406" spans="1:4" ht="30" hidden="1" x14ac:dyDescent="0.25">
      <c r="A406" s="53" t="s">
        <v>3360</v>
      </c>
      <c r="B406" s="55" t="s">
        <v>2899</v>
      </c>
      <c r="C406" s="48" t="str">
        <f t="shared" si="6"/>
        <v>207.2.3.8.4</v>
      </c>
      <c r="D406" s="87" t="s">
        <v>1541</v>
      </c>
    </row>
    <row r="407" spans="1:4" ht="30" hidden="1" x14ac:dyDescent="0.25">
      <c r="A407" s="53" t="s">
        <v>3361</v>
      </c>
      <c r="B407" s="55" t="s">
        <v>3362</v>
      </c>
      <c r="C407" s="48" t="str">
        <f t="shared" si="6"/>
        <v>207.2.3.8.5</v>
      </c>
      <c r="D407" s="87" t="s">
        <v>1541</v>
      </c>
    </row>
    <row r="408" spans="1:4" ht="30" hidden="1" x14ac:dyDescent="0.25">
      <c r="A408" s="53" t="s">
        <v>3363</v>
      </c>
      <c r="B408" s="55" t="s">
        <v>3329</v>
      </c>
      <c r="C408" s="48" t="str">
        <f t="shared" si="6"/>
        <v>207.2.3.8.6</v>
      </c>
      <c r="D408" s="87" t="s">
        <v>1541</v>
      </c>
    </row>
    <row r="409" spans="1:4" ht="30" hidden="1" x14ac:dyDescent="0.25">
      <c r="A409" s="53" t="s">
        <v>3364</v>
      </c>
      <c r="B409" s="55" t="s">
        <v>3365</v>
      </c>
      <c r="C409" s="48" t="str">
        <f t="shared" si="6"/>
        <v>207.2.3.8.7</v>
      </c>
      <c r="D409" s="87" t="s">
        <v>1541</v>
      </c>
    </row>
    <row r="410" spans="1:4" ht="30" hidden="1" x14ac:dyDescent="0.25">
      <c r="A410" s="53" t="s">
        <v>3366</v>
      </c>
      <c r="B410" s="55" t="s">
        <v>2966</v>
      </c>
      <c r="C410" s="48" t="str">
        <f t="shared" si="6"/>
        <v>207.2.3.8.8</v>
      </c>
      <c r="D410" s="87" t="s">
        <v>1541</v>
      </c>
    </row>
    <row r="411" spans="1:4" ht="30" hidden="1" x14ac:dyDescent="0.25">
      <c r="A411" s="53" t="s">
        <v>3367</v>
      </c>
      <c r="B411" s="55" t="s">
        <v>3274</v>
      </c>
      <c r="C411" s="48" t="str">
        <f t="shared" si="6"/>
        <v>207.2.3.8.9</v>
      </c>
      <c r="D411" s="87" t="s">
        <v>1541</v>
      </c>
    </row>
    <row r="412" spans="1:4" ht="30" hidden="1" x14ac:dyDescent="0.25">
      <c r="A412" s="53" t="s">
        <v>3368</v>
      </c>
      <c r="B412" s="55" t="s">
        <v>3369</v>
      </c>
      <c r="C412" s="48" t="str">
        <f t="shared" si="6"/>
        <v>207.2.3.8.10</v>
      </c>
      <c r="D412" s="87" t="s">
        <v>1541</v>
      </c>
    </row>
    <row r="413" spans="1:4" ht="45" hidden="1" x14ac:dyDescent="0.25">
      <c r="A413" s="53" t="s">
        <v>3370</v>
      </c>
      <c r="B413" s="55" t="s">
        <v>3371</v>
      </c>
      <c r="C413" s="48" t="str">
        <f t="shared" si="6"/>
        <v>207.2.3.8.11</v>
      </c>
      <c r="D413" s="87" t="s">
        <v>1541</v>
      </c>
    </row>
    <row r="414" spans="1:4" ht="30" hidden="1" x14ac:dyDescent="0.25">
      <c r="A414" s="53" t="s">
        <v>3372</v>
      </c>
      <c r="B414" s="55" t="s">
        <v>3373</v>
      </c>
      <c r="C414" s="48" t="str">
        <f t="shared" si="6"/>
        <v>207.2.3.8.12</v>
      </c>
      <c r="D414" s="87" t="s">
        <v>1541</v>
      </c>
    </row>
    <row r="415" spans="1:4" ht="30" hidden="1" x14ac:dyDescent="0.25">
      <c r="A415" s="53" t="s">
        <v>3374</v>
      </c>
      <c r="B415" s="55" t="s">
        <v>3375</v>
      </c>
      <c r="C415" s="48" t="str">
        <f t="shared" si="6"/>
        <v>207.2.3.8.13</v>
      </c>
      <c r="D415" s="87" t="s">
        <v>1541</v>
      </c>
    </row>
    <row r="416" spans="1:4" hidden="1" x14ac:dyDescent="0.25">
      <c r="A416" s="53" t="s">
        <v>3376</v>
      </c>
      <c r="B416" s="55" t="s">
        <v>2938</v>
      </c>
      <c r="C416" s="48" t="str">
        <f t="shared" si="6"/>
        <v>207.2.3.9</v>
      </c>
      <c r="D416" s="87" t="s">
        <v>1541</v>
      </c>
    </row>
    <row r="417" spans="1:5" hidden="1" x14ac:dyDescent="0.25">
      <c r="A417" s="53" t="s">
        <v>3377</v>
      </c>
      <c r="B417" s="55" t="s">
        <v>5</v>
      </c>
      <c r="C417" s="48" t="str">
        <f t="shared" si="6"/>
        <v>207.2.3.9.1</v>
      </c>
      <c r="D417" s="87" t="s">
        <v>1541</v>
      </c>
    </row>
    <row r="418" spans="1:5" ht="30" hidden="1" x14ac:dyDescent="0.25">
      <c r="A418" s="53" t="s">
        <v>3378</v>
      </c>
      <c r="B418" s="55" t="s">
        <v>3379</v>
      </c>
      <c r="C418" s="48" t="str">
        <f t="shared" si="6"/>
        <v>207.2.3.9.2</v>
      </c>
      <c r="D418" s="87" t="s">
        <v>1541</v>
      </c>
    </row>
    <row r="419" spans="1:5" x14ac:dyDescent="0.25">
      <c r="A419" s="52">
        <v>8</v>
      </c>
      <c r="B419" s="55" t="s">
        <v>453</v>
      </c>
      <c r="C419" s="48">
        <f t="shared" si="6"/>
        <v>208</v>
      </c>
      <c r="D419" s="2" t="s">
        <v>2209</v>
      </c>
      <c r="E419" s="2" t="s">
        <v>1537</v>
      </c>
    </row>
    <row r="420" spans="1:5" x14ac:dyDescent="0.25">
      <c r="A420" s="53">
        <v>8.1</v>
      </c>
      <c r="B420" s="55" t="s">
        <v>33</v>
      </c>
      <c r="C420" s="48" t="str">
        <f t="shared" si="6"/>
        <v>208.1</v>
      </c>
      <c r="D420" s="87" t="s">
        <v>2209</v>
      </c>
      <c r="E420" s="87" t="s">
        <v>1537</v>
      </c>
    </row>
    <row r="421" spans="1:5" x14ac:dyDescent="0.25">
      <c r="A421" s="53" t="s">
        <v>3380</v>
      </c>
      <c r="B421" s="55" t="s">
        <v>5</v>
      </c>
      <c r="C421" s="48" t="str">
        <f t="shared" si="6"/>
        <v>208.1.1</v>
      </c>
      <c r="D421" s="87" t="s">
        <v>2209</v>
      </c>
      <c r="E421" s="87" t="s">
        <v>1537</v>
      </c>
    </row>
    <row r="422" spans="1:5" x14ac:dyDescent="0.25">
      <c r="A422" s="53" t="s">
        <v>3381</v>
      </c>
      <c r="B422" s="55" t="s">
        <v>3382</v>
      </c>
      <c r="C422" s="48" t="str">
        <f t="shared" si="6"/>
        <v>208.1.2</v>
      </c>
      <c r="D422" s="87" t="s">
        <v>2209</v>
      </c>
      <c r="E422" s="87" t="s">
        <v>1537</v>
      </c>
    </row>
    <row r="423" spans="1:5" x14ac:dyDescent="0.25">
      <c r="A423" s="53" t="s">
        <v>3383</v>
      </c>
      <c r="B423" s="55" t="s">
        <v>3384</v>
      </c>
      <c r="C423" s="48" t="str">
        <f t="shared" si="6"/>
        <v>208.1.3</v>
      </c>
      <c r="D423" s="87" t="s">
        <v>2209</v>
      </c>
      <c r="E423" s="87" t="s">
        <v>1537</v>
      </c>
    </row>
    <row r="424" spans="1:5" ht="30" x14ac:dyDescent="0.25">
      <c r="A424" s="53" t="s">
        <v>3385</v>
      </c>
      <c r="B424" s="55" t="s">
        <v>3386</v>
      </c>
      <c r="C424" s="48" t="str">
        <f t="shared" si="6"/>
        <v>208.1.4</v>
      </c>
      <c r="D424" s="87" t="s">
        <v>2209</v>
      </c>
      <c r="E424" s="87" t="s">
        <v>1537</v>
      </c>
    </row>
    <row r="425" spans="1:5" x14ac:dyDescent="0.25">
      <c r="A425" s="53">
        <v>8.1999999999999993</v>
      </c>
      <c r="B425" s="55" t="s">
        <v>1929</v>
      </c>
      <c r="C425" s="48" t="str">
        <f t="shared" si="6"/>
        <v>208.2</v>
      </c>
      <c r="D425" s="87" t="s">
        <v>2209</v>
      </c>
      <c r="E425" s="87" t="s">
        <v>1537</v>
      </c>
    </row>
    <row r="426" spans="1:5" x14ac:dyDescent="0.25">
      <c r="A426" s="53" t="s">
        <v>465</v>
      </c>
      <c r="B426" s="55" t="s">
        <v>33</v>
      </c>
      <c r="C426" s="48" t="str">
        <f t="shared" si="6"/>
        <v>208.2.1</v>
      </c>
      <c r="D426" s="87" t="s">
        <v>2209</v>
      </c>
      <c r="E426" s="87" t="s">
        <v>1537</v>
      </c>
    </row>
    <row r="427" spans="1:5" x14ac:dyDescent="0.25">
      <c r="A427" s="53" t="s">
        <v>466</v>
      </c>
      <c r="B427" s="55" t="s">
        <v>3387</v>
      </c>
      <c r="C427" s="48" t="str">
        <f t="shared" si="6"/>
        <v>208.2.2</v>
      </c>
      <c r="D427" s="87" t="s">
        <v>2209</v>
      </c>
      <c r="E427" s="87" t="s">
        <v>1537</v>
      </c>
    </row>
    <row r="428" spans="1:5" x14ac:dyDescent="0.25">
      <c r="A428" s="53" t="s">
        <v>3388</v>
      </c>
      <c r="B428" s="55" t="s">
        <v>5</v>
      </c>
      <c r="C428" s="48" t="str">
        <f t="shared" si="6"/>
        <v>208.2.2.1</v>
      </c>
      <c r="D428" s="87" t="s">
        <v>2209</v>
      </c>
      <c r="E428" s="87" t="s">
        <v>1537</v>
      </c>
    </row>
    <row r="429" spans="1:5" x14ac:dyDescent="0.25">
      <c r="A429" s="53" t="s">
        <v>3389</v>
      </c>
      <c r="B429" s="55" t="s">
        <v>80</v>
      </c>
      <c r="C429" s="48" t="str">
        <f t="shared" si="6"/>
        <v>208.2.2.2</v>
      </c>
      <c r="D429" s="87" t="s">
        <v>2209</v>
      </c>
      <c r="E429" s="87" t="s">
        <v>1537</v>
      </c>
    </row>
    <row r="430" spans="1:5" x14ac:dyDescent="0.25">
      <c r="A430" s="53" t="s">
        <v>2293</v>
      </c>
      <c r="B430" s="55" t="s">
        <v>3390</v>
      </c>
      <c r="C430" s="48" t="str">
        <f t="shared" si="6"/>
        <v>208.2.3</v>
      </c>
      <c r="D430" s="87" t="s">
        <v>2209</v>
      </c>
      <c r="E430" s="87" t="s">
        <v>1537</v>
      </c>
    </row>
    <row r="431" spans="1:5" x14ac:dyDescent="0.25">
      <c r="A431" s="53" t="s">
        <v>3391</v>
      </c>
      <c r="B431" s="55" t="s">
        <v>33</v>
      </c>
      <c r="C431" s="48" t="str">
        <f t="shared" si="6"/>
        <v>208.2.3.1</v>
      </c>
      <c r="D431" s="87" t="s">
        <v>2209</v>
      </c>
      <c r="E431" s="87" t="s">
        <v>1537</v>
      </c>
    </row>
    <row r="432" spans="1:5" x14ac:dyDescent="0.25">
      <c r="A432" s="53" t="s">
        <v>3392</v>
      </c>
      <c r="B432" s="55" t="s">
        <v>3393</v>
      </c>
      <c r="C432" s="48" t="str">
        <f t="shared" si="6"/>
        <v>208.2.3.2</v>
      </c>
      <c r="D432" s="87" t="s">
        <v>2209</v>
      </c>
      <c r="E432" s="87" t="s">
        <v>1537</v>
      </c>
    </row>
    <row r="433" spans="1:5" x14ac:dyDescent="0.25">
      <c r="A433" s="53" t="s">
        <v>3394</v>
      </c>
      <c r="B433" s="55" t="s">
        <v>3395</v>
      </c>
      <c r="C433" s="48" t="str">
        <f t="shared" si="6"/>
        <v>208.2.3.3</v>
      </c>
      <c r="D433" s="87" t="s">
        <v>2209</v>
      </c>
      <c r="E433" s="87" t="s">
        <v>1537</v>
      </c>
    </row>
    <row r="434" spans="1:5" x14ac:dyDescent="0.25">
      <c r="A434" s="53" t="s">
        <v>3396</v>
      </c>
      <c r="B434" s="55" t="s">
        <v>3397</v>
      </c>
      <c r="C434" s="48" t="str">
        <f t="shared" si="6"/>
        <v>208.2.3.4</v>
      </c>
      <c r="D434" s="87" t="s">
        <v>2209</v>
      </c>
      <c r="E434" s="87" t="s">
        <v>1537</v>
      </c>
    </row>
    <row r="435" spans="1:5" x14ac:dyDescent="0.25">
      <c r="A435" s="53" t="s">
        <v>3398</v>
      </c>
      <c r="B435" s="55" t="s">
        <v>3399</v>
      </c>
      <c r="C435" s="48" t="str">
        <f t="shared" si="6"/>
        <v>208.2.3.5</v>
      </c>
      <c r="D435" s="87" t="s">
        <v>2209</v>
      </c>
      <c r="E435" s="87" t="s">
        <v>1537</v>
      </c>
    </row>
    <row r="436" spans="1:5" x14ac:dyDescent="0.25">
      <c r="A436" s="53" t="s">
        <v>3400</v>
      </c>
      <c r="B436" s="55" t="s">
        <v>3401</v>
      </c>
      <c r="C436" s="48" t="str">
        <f t="shared" si="6"/>
        <v>208.2.3.6</v>
      </c>
      <c r="D436" s="87" t="s">
        <v>2209</v>
      </c>
      <c r="E436" s="87" t="s">
        <v>1537</v>
      </c>
    </row>
    <row r="437" spans="1:5" x14ac:dyDescent="0.25">
      <c r="A437" s="53" t="s">
        <v>3402</v>
      </c>
      <c r="B437" s="55" t="s">
        <v>3403</v>
      </c>
      <c r="C437" s="48" t="str">
        <f t="shared" si="6"/>
        <v>208.2.3.7</v>
      </c>
      <c r="D437" s="87" t="s">
        <v>2209</v>
      </c>
      <c r="E437" s="87" t="s">
        <v>1537</v>
      </c>
    </row>
    <row r="438" spans="1:5" x14ac:dyDescent="0.25">
      <c r="A438" s="53" t="s">
        <v>3404</v>
      </c>
      <c r="B438" s="55" t="s">
        <v>3405</v>
      </c>
      <c r="C438" s="48" t="str">
        <f t="shared" si="6"/>
        <v>208.2.3.8</v>
      </c>
      <c r="D438" s="87" t="s">
        <v>2209</v>
      </c>
      <c r="E438" s="87" t="s">
        <v>1537</v>
      </c>
    </row>
    <row r="439" spans="1:5" x14ac:dyDescent="0.25">
      <c r="A439" s="53" t="s">
        <v>3406</v>
      </c>
      <c r="B439" s="55" t="s">
        <v>3407</v>
      </c>
      <c r="C439" s="48" t="str">
        <f t="shared" si="6"/>
        <v>208.2.3.9</v>
      </c>
      <c r="D439" s="87" t="s">
        <v>2209</v>
      </c>
      <c r="E439" s="87" t="s">
        <v>1537</v>
      </c>
    </row>
    <row r="440" spans="1:5" x14ac:dyDescent="0.25">
      <c r="A440" s="53" t="s">
        <v>3408</v>
      </c>
      <c r="B440" s="55" t="s">
        <v>3409</v>
      </c>
      <c r="C440" s="48" t="str">
        <f t="shared" si="6"/>
        <v>208.2.3.10</v>
      </c>
      <c r="D440" s="87" t="s">
        <v>2209</v>
      </c>
      <c r="E440" s="87" t="s">
        <v>1537</v>
      </c>
    </row>
    <row r="441" spans="1:5" x14ac:dyDescent="0.25">
      <c r="A441" s="53" t="s">
        <v>3410</v>
      </c>
      <c r="B441" s="55" t="s">
        <v>3411</v>
      </c>
      <c r="C441" s="48" t="str">
        <f t="shared" si="6"/>
        <v>208.2.3.11</v>
      </c>
      <c r="D441" s="87" t="s">
        <v>2209</v>
      </c>
      <c r="E441" s="87" t="s">
        <v>1537</v>
      </c>
    </row>
    <row r="442" spans="1:5" x14ac:dyDescent="0.25">
      <c r="A442" s="53" t="s">
        <v>3412</v>
      </c>
      <c r="B442" s="55" t="s">
        <v>3413</v>
      </c>
      <c r="C442" s="48" t="str">
        <f t="shared" si="6"/>
        <v>208.2.3.12</v>
      </c>
      <c r="D442" s="87" t="s">
        <v>2209</v>
      </c>
      <c r="E442" s="87" t="s">
        <v>1537</v>
      </c>
    </row>
    <row r="443" spans="1:5" x14ac:dyDescent="0.25">
      <c r="A443" s="53" t="s">
        <v>3414</v>
      </c>
      <c r="B443" s="55" t="s">
        <v>3415</v>
      </c>
      <c r="C443" s="48" t="str">
        <f t="shared" si="6"/>
        <v>208.2.3.13</v>
      </c>
      <c r="D443" s="87" t="s">
        <v>2209</v>
      </c>
      <c r="E443" s="87" t="s">
        <v>1537</v>
      </c>
    </row>
    <row r="444" spans="1:5" x14ac:dyDescent="0.25">
      <c r="A444" s="53" t="s">
        <v>3416</v>
      </c>
      <c r="B444" s="55" t="s">
        <v>3417</v>
      </c>
      <c r="C444" s="48" t="str">
        <f t="shared" si="6"/>
        <v>208.2.3.14</v>
      </c>
      <c r="D444" s="87" t="s">
        <v>2209</v>
      </c>
      <c r="E444" s="87" t="s">
        <v>1537</v>
      </c>
    </row>
    <row r="445" spans="1:5" x14ac:dyDescent="0.25">
      <c r="A445" s="53" t="s">
        <v>3418</v>
      </c>
      <c r="B445" s="55" t="s">
        <v>3419</v>
      </c>
      <c r="C445" s="48" t="str">
        <f t="shared" si="6"/>
        <v>208.2.3.15</v>
      </c>
      <c r="D445" s="87" t="s">
        <v>2209</v>
      </c>
      <c r="E445" s="87" t="s">
        <v>1537</v>
      </c>
    </row>
    <row r="446" spans="1:5" x14ac:dyDescent="0.25">
      <c r="A446" s="53" t="s">
        <v>3420</v>
      </c>
      <c r="B446" s="55" t="s">
        <v>3421</v>
      </c>
      <c r="C446" s="48" t="str">
        <f t="shared" si="6"/>
        <v>208.2.3.16</v>
      </c>
      <c r="D446" s="87" t="s">
        <v>2209</v>
      </c>
      <c r="E446" s="87" t="s">
        <v>1537</v>
      </c>
    </row>
    <row r="447" spans="1:5" x14ac:dyDescent="0.25">
      <c r="A447" s="53" t="s">
        <v>3422</v>
      </c>
      <c r="B447" s="55" t="s">
        <v>3423</v>
      </c>
      <c r="C447" s="48" t="str">
        <f t="shared" si="6"/>
        <v>208.2.3.17</v>
      </c>
      <c r="D447" s="87" t="s">
        <v>2209</v>
      </c>
      <c r="E447" s="87" t="s">
        <v>1537</v>
      </c>
    </row>
    <row r="448" spans="1:5" x14ac:dyDescent="0.25">
      <c r="A448" s="53" t="s">
        <v>3424</v>
      </c>
      <c r="B448" s="55" t="s">
        <v>3425</v>
      </c>
      <c r="C448" s="48" t="str">
        <f t="shared" si="6"/>
        <v>208.2.3.18</v>
      </c>
      <c r="D448" s="87" t="s">
        <v>2209</v>
      </c>
      <c r="E448" s="87" t="s">
        <v>1537</v>
      </c>
    </row>
    <row r="449" spans="1:5" x14ac:dyDescent="0.25">
      <c r="A449" s="53" t="s">
        <v>2294</v>
      </c>
      <c r="B449" s="55" t="s">
        <v>3426</v>
      </c>
      <c r="C449" s="48" t="str">
        <f t="shared" si="6"/>
        <v>208.2.4</v>
      </c>
      <c r="D449" s="87" t="s">
        <v>2209</v>
      </c>
      <c r="E449" s="87" t="s">
        <v>1537</v>
      </c>
    </row>
    <row r="450" spans="1:5" x14ac:dyDescent="0.25">
      <c r="A450" s="53" t="s">
        <v>2296</v>
      </c>
      <c r="B450" s="55" t="s">
        <v>3427</v>
      </c>
      <c r="C450" s="48" t="str">
        <f t="shared" si="6"/>
        <v>208.2.5</v>
      </c>
      <c r="D450" s="87" t="s">
        <v>2209</v>
      </c>
      <c r="E450" s="87" t="s">
        <v>1537</v>
      </c>
    </row>
    <row r="451" spans="1:5" x14ac:dyDescent="0.25">
      <c r="A451" s="53" t="s">
        <v>3428</v>
      </c>
      <c r="B451" s="55" t="s">
        <v>3429</v>
      </c>
      <c r="C451" s="48" t="str">
        <f t="shared" ref="C451:C514" si="7">IFERROR(LEFT(A451,FIND(".",A451,1)-1) + 200 &amp; RIGHT(A451,LEN(A451)-FIND(".", A451,1)+1), 200 + A451)</f>
        <v>208.2.6</v>
      </c>
      <c r="D451" s="87" t="s">
        <v>2209</v>
      </c>
      <c r="E451" s="87" t="s">
        <v>1537</v>
      </c>
    </row>
    <row r="452" spans="1:5" x14ac:dyDescent="0.25">
      <c r="A452" s="53" t="s">
        <v>3430</v>
      </c>
      <c r="B452" s="55" t="s">
        <v>5</v>
      </c>
      <c r="C452" s="48" t="str">
        <f t="shared" si="7"/>
        <v>208.2.6.1</v>
      </c>
      <c r="D452" s="87" t="s">
        <v>2209</v>
      </c>
      <c r="E452" s="87" t="s">
        <v>1537</v>
      </c>
    </row>
    <row r="453" spans="1:5" ht="30" x14ac:dyDescent="0.25">
      <c r="A453" s="53" t="s">
        <v>3431</v>
      </c>
      <c r="B453" s="55" t="s">
        <v>3432</v>
      </c>
      <c r="C453" s="48" t="str">
        <f t="shared" si="7"/>
        <v>208.2.6.2</v>
      </c>
      <c r="D453" s="87" t="s">
        <v>2209</v>
      </c>
      <c r="E453" s="87" t="s">
        <v>1537</v>
      </c>
    </row>
    <row r="454" spans="1:5" x14ac:dyDescent="0.25">
      <c r="A454" s="53" t="s">
        <v>3433</v>
      </c>
      <c r="B454" s="55" t="s">
        <v>3434</v>
      </c>
      <c r="C454" s="48" t="str">
        <f t="shared" si="7"/>
        <v>208.2.7</v>
      </c>
      <c r="D454" s="87" t="s">
        <v>2209</v>
      </c>
      <c r="E454" s="87" t="s">
        <v>1537</v>
      </c>
    </row>
    <row r="455" spans="1:5" x14ac:dyDescent="0.25">
      <c r="A455" s="53" t="s">
        <v>3435</v>
      </c>
      <c r="B455" s="55" t="s">
        <v>3436</v>
      </c>
      <c r="C455" s="48" t="str">
        <f t="shared" si="7"/>
        <v>208.2.8</v>
      </c>
      <c r="D455" s="87" t="s">
        <v>2209</v>
      </c>
      <c r="E455" s="87" t="s">
        <v>1537</v>
      </c>
    </row>
    <row r="456" spans="1:5" x14ac:dyDescent="0.25">
      <c r="A456" s="53" t="s">
        <v>3437</v>
      </c>
      <c r="B456" s="55" t="s">
        <v>3438</v>
      </c>
      <c r="C456" s="48" t="str">
        <f t="shared" si="7"/>
        <v>208.2.9</v>
      </c>
      <c r="D456" s="87" t="s">
        <v>2209</v>
      </c>
      <c r="E456" s="87" t="s">
        <v>1537</v>
      </c>
    </row>
    <row r="457" spans="1:5" x14ac:dyDescent="0.25">
      <c r="A457" s="53" t="s">
        <v>3439</v>
      </c>
      <c r="B457" s="55" t="s">
        <v>3440</v>
      </c>
      <c r="C457" s="48" t="str">
        <f t="shared" si="7"/>
        <v>208.2.10</v>
      </c>
      <c r="D457" s="87" t="s">
        <v>2209</v>
      </c>
      <c r="E457" s="87" t="s">
        <v>1537</v>
      </c>
    </row>
    <row r="458" spans="1:5" x14ac:dyDescent="0.25">
      <c r="A458" s="53" t="s">
        <v>3441</v>
      </c>
      <c r="B458" s="55" t="s">
        <v>5</v>
      </c>
      <c r="C458" s="48" t="str">
        <f t="shared" si="7"/>
        <v>208.2.10.1</v>
      </c>
      <c r="D458" s="87" t="s">
        <v>2209</v>
      </c>
      <c r="E458" s="87" t="s">
        <v>1537</v>
      </c>
    </row>
    <row r="459" spans="1:5" ht="30" x14ac:dyDescent="0.25">
      <c r="A459" s="53" t="s">
        <v>3442</v>
      </c>
      <c r="B459" s="55" t="s">
        <v>3443</v>
      </c>
      <c r="C459" s="48" t="str">
        <f t="shared" si="7"/>
        <v>208.2.10.2</v>
      </c>
      <c r="D459" s="87" t="s">
        <v>2209</v>
      </c>
      <c r="E459" s="87" t="s">
        <v>1537</v>
      </c>
    </row>
    <row r="460" spans="1:5" x14ac:dyDescent="0.25">
      <c r="A460" s="53" t="s">
        <v>3444</v>
      </c>
      <c r="B460" s="55" t="s">
        <v>3445</v>
      </c>
      <c r="C460" s="48" t="str">
        <f t="shared" si="7"/>
        <v>208.2.11</v>
      </c>
      <c r="D460" s="87" t="s">
        <v>2209</v>
      </c>
      <c r="E460" s="87" t="s">
        <v>1537</v>
      </c>
    </row>
    <row r="461" spans="1:5" x14ac:dyDescent="0.25">
      <c r="A461" s="53" t="s">
        <v>3446</v>
      </c>
      <c r="B461" s="55" t="s">
        <v>3447</v>
      </c>
      <c r="C461" s="48" t="str">
        <f t="shared" si="7"/>
        <v>208.2.12</v>
      </c>
      <c r="D461" s="87" t="s">
        <v>2209</v>
      </c>
      <c r="E461" s="87" t="s">
        <v>1537</v>
      </c>
    </row>
    <row r="462" spans="1:5" x14ac:dyDescent="0.25">
      <c r="A462" s="53" t="s">
        <v>3448</v>
      </c>
      <c r="B462" s="55" t="s">
        <v>3449</v>
      </c>
      <c r="C462" s="48" t="str">
        <f t="shared" si="7"/>
        <v>208.2.13</v>
      </c>
      <c r="D462" s="87" t="s">
        <v>2209</v>
      </c>
      <c r="E462" s="87" t="s">
        <v>1537</v>
      </c>
    </row>
    <row r="463" spans="1:5" x14ac:dyDescent="0.25">
      <c r="A463" s="53" t="s">
        <v>3450</v>
      </c>
      <c r="B463" s="55" t="s">
        <v>3451</v>
      </c>
      <c r="C463" s="48" t="str">
        <f t="shared" si="7"/>
        <v>208.2.14</v>
      </c>
      <c r="D463" s="87" t="s">
        <v>2209</v>
      </c>
      <c r="E463" s="87" t="s">
        <v>1537</v>
      </c>
    </row>
    <row r="464" spans="1:5" x14ac:dyDescent="0.25">
      <c r="A464" s="53">
        <v>8.3000000000000007</v>
      </c>
      <c r="B464" s="55" t="s">
        <v>2825</v>
      </c>
      <c r="C464" s="48" t="str">
        <f t="shared" si="7"/>
        <v>208.3</v>
      </c>
      <c r="D464" s="87" t="s">
        <v>2209</v>
      </c>
      <c r="E464" s="87" t="s">
        <v>1537</v>
      </c>
    </row>
    <row r="465" spans="1:5" x14ac:dyDescent="0.25">
      <c r="A465" s="53" t="s">
        <v>469</v>
      </c>
      <c r="B465" s="55" t="s">
        <v>33</v>
      </c>
      <c r="C465" s="48" t="str">
        <f t="shared" si="7"/>
        <v>208.3.1</v>
      </c>
      <c r="D465" s="87" t="s">
        <v>2209</v>
      </c>
      <c r="E465" s="87" t="s">
        <v>1537</v>
      </c>
    </row>
    <row r="466" spans="1:5" ht="30" x14ac:dyDescent="0.25">
      <c r="A466" s="53" t="s">
        <v>474</v>
      </c>
      <c r="B466" s="55" t="s">
        <v>3452</v>
      </c>
      <c r="C466" s="48" t="str">
        <f t="shared" si="7"/>
        <v>208.3.2</v>
      </c>
      <c r="D466" s="87" t="s">
        <v>2209</v>
      </c>
      <c r="E466" s="87" t="s">
        <v>1537</v>
      </c>
    </row>
    <row r="467" spans="1:5" ht="30" x14ac:dyDescent="0.25">
      <c r="A467" s="53" t="s">
        <v>2318</v>
      </c>
      <c r="B467" s="55" t="s">
        <v>3453</v>
      </c>
      <c r="C467" s="48" t="str">
        <f t="shared" si="7"/>
        <v>208.3.3</v>
      </c>
      <c r="D467" s="87" t="s">
        <v>2209</v>
      </c>
      <c r="E467" s="87" t="s">
        <v>1537</v>
      </c>
    </row>
    <row r="468" spans="1:5" x14ac:dyDescent="0.25">
      <c r="A468" s="53" t="s">
        <v>2320</v>
      </c>
      <c r="B468" s="55" t="s">
        <v>33</v>
      </c>
      <c r="C468" s="48" t="str">
        <f t="shared" si="7"/>
        <v>208.3.3.1</v>
      </c>
      <c r="D468" s="87" t="s">
        <v>2209</v>
      </c>
      <c r="E468" s="87" t="s">
        <v>1537</v>
      </c>
    </row>
    <row r="469" spans="1:5" x14ac:dyDescent="0.25">
      <c r="A469" s="53" t="s">
        <v>2321</v>
      </c>
      <c r="B469" s="55" t="s">
        <v>3454</v>
      </c>
      <c r="C469" s="48" t="str">
        <f t="shared" si="7"/>
        <v>208.3.3.2</v>
      </c>
      <c r="D469" s="87" t="s">
        <v>2209</v>
      </c>
      <c r="E469" s="87" t="s">
        <v>1537</v>
      </c>
    </row>
    <row r="470" spans="1:5" x14ac:dyDescent="0.25">
      <c r="A470" s="53" t="s">
        <v>2322</v>
      </c>
      <c r="B470" s="55" t="s">
        <v>3455</v>
      </c>
      <c r="C470" s="48" t="str">
        <f t="shared" si="7"/>
        <v>208.3.3.3</v>
      </c>
      <c r="D470" s="87" t="s">
        <v>2209</v>
      </c>
      <c r="E470" s="87" t="s">
        <v>1537</v>
      </c>
    </row>
    <row r="471" spans="1:5" x14ac:dyDescent="0.25">
      <c r="A471" s="53" t="s">
        <v>2323</v>
      </c>
      <c r="B471" s="55" t="s">
        <v>3456</v>
      </c>
      <c r="C471" s="48" t="str">
        <f t="shared" si="7"/>
        <v>208.3.3.4</v>
      </c>
      <c r="D471" s="87" t="s">
        <v>2209</v>
      </c>
      <c r="E471" s="87" t="s">
        <v>1537</v>
      </c>
    </row>
    <row r="472" spans="1:5" x14ac:dyDescent="0.25">
      <c r="A472" s="53" t="s">
        <v>2324</v>
      </c>
      <c r="B472" s="55" t="s">
        <v>3457</v>
      </c>
      <c r="C472" s="48" t="str">
        <f t="shared" si="7"/>
        <v>208.3.3.5</v>
      </c>
      <c r="D472" s="87" t="s">
        <v>2209</v>
      </c>
      <c r="E472" s="87" t="s">
        <v>1537</v>
      </c>
    </row>
    <row r="473" spans="1:5" x14ac:dyDescent="0.25">
      <c r="A473" s="53" t="s">
        <v>2325</v>
      </c>
      <c r="B473" s="55" t="s">
        <v>3458</v>
      </c>
      <c r="C473" s="48" t="str">
        <f t="shared" si="7"/>
        <v>208.3.3.6</v>
      </c>
      <c r="D473" s="87" t="s">
        <v>2209</v>
      </c>
      <c r="E473" s="87" t="s">
        <v>1537</v>
      </c>
    </row>
    <row r="474" spans="1:5" x14ac:dyDescent="0.25">
      <c r="A474" s="53" t="s">
        <v>2327</v>
      </c>
      <c r="B474" s="55" t="s">
        <v>3459</v>
      </c>
      <c r="C474" s="48" t="str">
        <f t="shared" si="7"/>
        <v>208.3.3.7</v>
      </c>
      <c r="D474" s="87" t="s">
        <v>2209</v>
      </c>
      <c r="E474" s="87" t="s">
        <v>1537</v>
      </c>
    </row>
    <row r="475" spans="1:5" x14ac:dyDescent="0.25">
      <c r="A475" s="53" t="s">
        <v>3460</v>
      </c>
      <c r="B475" s="55" t="s">
        <v>3461</v>
      </c>
      <c r="C475" s="48" t="str">
        <f t="shared" si="7"/>
        <v>208.3.3.8</v>
      </c>
      <c r="D475" s="87" t="s">
        <v>2209</v>
      </c>
      <c r="E475" s="87" t="s">
        <v>1537</v>
      </c>
    </row>
    <row r="476" spans="1:5" ht="30" x14ac:dyDescent="0.25">
      <c r="A476" s="53" t="s">
        <v>3462</v>
      </c>
      <c r="B476" s="55" t="s">
        <v>3463</v>
      </c>
      <c r="C476" s="48" t="str">
        <f t="shared" si="7"/>
        <v>208.3.3.9</v>
      </c>
      <c r="D476" s="87" t="s">
        <v>2209</v>
      </c>
      <c r="E476" s="87" t="s">
        <v>1537</v>
      </c>
    </row>
    <row r="477" spans="1:5" x14ac:dyDescent="0.25">
      <c r="A477" s="53" t="s">
        <v>3464</v>
      </c>
      <c r="B477" s="55" t="s">
        <v>3465</v>
      </c>
      <c r="C477" s="48" t="str">
        <f t="shared" si="7"/>
        <v>208.3.3.10</v>
      </c>
      <c r="D477" s="87" t="s">
        <v>2209</v>
      </c>
      <c r="E477" s="87" t="s">
        <v>1537</v>
      </c>
    </row>
    <row r="478" spans="1:5" x14ac:dyDescent="0.25">
      <c r="A478" s="53" t="s">
        <v>3466</v>
      </c>
      <c r="B478" s="55" t="s">
        <v>3467</v>
      </c>
      <c r="C478" s="48" t="str">
        <f t="shared" si="7"/>
        <v>208.3.4</v>
      </c>
      <c r="D478" s="87" t="s">
        <v>2209</v>
      </c>
      <c r="E478" s="87" t="s">
        <v>1537</v>
      </c>
    </row>
    <row r="479" spans="1:5" x14ac:dyDescent="0.25">
      <c r="A479" s="53" t="s">
        <v>3468</v>
      </c>
      <c r="B479" s="55" t="s">
        <v>3469</v>
      </c>
      <c r="C479" s="48" t="str">
        <f t="shared" si="7"/>
        <v>208.3.5</v>
      </c>
      <c r="D479" s="87" t="s">
        <v>2209</v>
      </c>
      <c r="E479" s="87" t="s">
        <v>1537</v>
      </c>
    </row>
    <row r="480" spans="1:5" x14ac:dyDescent="0.25">
      <c r="A480" s="53" t="s">
        <v>3470</v>
      </c>
      <c r="B480" s="55" t="s">
        <v>3471</v>
      </c>
      <c r="C480" s="48" t="str">
        <f t="shared" si="7"/>
        <v>208.3.6</v>
      </c>
      <c r="D480" s="87" t="s">
        <v>2209</v>
      </c>
      <c r="E480" s="87" t="s">
        <v>1537</v>
      </c>
    </row>
    <row r="481" spans="1:5" x14ac:dyDescent="0.25">
      <c r="A481" s="53">
        <v>8.4</v>
      </c>
      <c r="B481" s="55" t="s">
        <v>2832</v>
      </c>
      <c r="C481" s="48" t="str">
        <f t="shared" si="7"/>
        <v>208.4</v>
      </c>
      <c r="D481" s="87" t="s">
        <v>2209</v>
      </c>
      <c r="E481" s="87" t="s">
        <v>1537</v>
      </c>
    </row>
    <row r="482" spans="1:5" x14ac:dyDescent="0.25">
      <c r="A482" s="53" t="s">
        <v>478</v>
      </c>
      <c r="B482" s="55" t="s">
        <v>33</v>
      </c>
      <c r="C482" s="48" t="str">
        <f t="shared" si="7"/>
        <v>208.4.1</v>
      </c>
      <c r="D482" s="87" t="s">
        <v>2209</v>
      </c>
      <c r="E482" s="87" t="s">
        <v>1537</v>
      </c>
    </row>
    <row r="483" spans="1:5" x14ac:dyDescent="0.25">
      <c r="A483" s="53" t="s">
        <v>481</v>
      </c>
      <c r="B483" s="55" t="s">
        <v>3472</v>
      </c>
      <c r="C483" s="48" t="str">
        <f t="shared" si="7"/>
        <v>208.4.2</v>
      </c>
      <c r="D483" s="87" t="s">
        <v>2209</v>
      </c>
      <c r="E483" s="87" t="s">
        <v>1537</v>
      </c>
    </row>
    <row r="484" spans="1:5" ht="30" x14ac:dyDescent="0.25">
      <c r="A484" s="53" t="s">
        <v>3473</v>
      </c>
      <c r="B484" s="55" t="s">
        <v>3474</v>
      </c>
      <c r="C484" s="48" t="str">
        <f t="shared" si="7"/>
        <v>208.4.3</v>
      </c>
      <c r="D484" s="87" t="s">
        <v>2209</v>
      </c>
      <c r="E484" s="87" t="s">
        <v>1537</v>
      </c>
    </row>
    <row r="485" spans="1:5" x14ac:dyDescent="0.25">
      <c r="A485" s="53" t="s">
        <v>3475</v>
      </c>
      <c r="B485" s="55" t="s">
        <v>33</v>
      </c>
      <c r="C485" s="48" t="str">
        <f t="shared" si="7"/>
        <v>208.4.3.1</v>
      </c>
      <c r="D485" s="87" t="s">
        <v>2209</v>
      </c>
      <c r="E485" s="87" t="s">
        <v>1537</v>
      </c>
    </row>
    <row r="486" spans="1:5" x14ac:dyDescent="0.25">
      <c r="A486" s="53" t="s">
        <v>3476</v>
      </c>
      <c r="B486" s="55" t="s">
        <v>3477</v>
      </c>
      <c r="C486" s="48" t="str">
        <f t="shared" si="7"/>
        <v>208.4.3.2</v>
      </c>
      <c r="D486" s="87" t="s">
        <v>2209</v>
      </c>
      <c r="E486" s="87" t="s">
        <v>1537</v>
      </c>
    </row>
    <row r="487" spans="1:5" x14ac:dyDescent="0.25">
      <c r="A487" s="53" t="s">
        <v>3478</v>
      </c>
      <c r="B487" s="55" t="s">
        <v>3479</v>
      </c>
      <c r="C487" s="48" t="str">
        <f t="shared" si="7"/>
        <v>208.4.3.3</v>
      </c>
      <c r="D487" s="87" t="s">
        <v>2209</v>
      </c>
      <c r="E487" s="87" t="s">
        <v>1537</v>
      </c>
    </row>
    <row r="488" spans="1:5" x14ac:dyDescent="0.25">
      <c r="A488" s="53" t="s">
        <v>3480</v>
      </c>
      <c r="B488" s="55" t="s">
        <v>3481</v>
      </c>
      <c r="C488" s="48" t="str">
        <f t="shared" si="7"/>
        <v>208.4.3.4</v>
      </c>
      <c r="D488" s="87" t="s">
        <v>2209</v>
      </c>
      <c r="E488" s="87" t="s">
        <v>1537</v>
      </c>
    </row>
    <row r="489" spans="1:5" x14ac:dyDescent="0.25">
      <c r="A489" s="53" t="s">
        <v>3482</v>
      </c>
      <c r="B489" s="55" t="s">
        <v>80</v>
      </c>
      <c r="C489" s="48" t="str">
        <f t="shared" si="7"/>
        <v>208.4.3.5</v>
      </c>
      <c r="D489" s="87" t="s">
        <v>2209</v>
      </c>
      <c r="E489" s="87" t="s">
        <v>1537</v>
      </c>
    </row>
    <row r="490" spans="1:5" x14ac:dyDescent="0.25">
      <c r="A490" s="53" t="s">
        <v>3483</v>
      </c>
      <c r="B490" s="55" t="s">
        <v>3484</v>
      </c>
      <c r="C490" s="48" t="str">
        <f t="shared" si="7"/>
        <v>208.4.4</v>
      </c>
      <c r="D490" s="87" t="s">
        <v>2209</v>
      </c>
      <c r="E490" s="87" t="s">
        <v>1537</v>
      </c>
    </row>
    <row r="491" spans="1:5" x14ac:dyDescent="0.25">
      <c r="A491" s="53" t="s">
        <v>3485</v>
      </c>
      <c r="B491" s="55" t="s">
        <v>3486</v>
      </c>
      <c r="C491" s="48" t="str">
        <f t="shared" si="7"/>
        <v>208.4.5</v>
      </c>
      <c r="D491" s="87" t="s">
        <v>2209</v>
      </c>
      <c r="E491" s="87" t="s">
        <v>1537</v>
      </c>
    </row>
    <row r="492" spans="1:5" x14ac:dyDescent="0.25">
      <c r="A492" s="53" t="s">
        <v>3487</v>
      </c>
      <c r="B492" s="55" t="s">
        <v>3488</v>
      </c>
      <c r="C492" s="48" t="str">
        <f t="shared" si="7"/>
        <v>208.4.6</v>
      </c>
      <c r="D492" s="87" t="s">
        <v>2209</v>
      </c>
      <c r="E492" s="87" t="s">
        <v>1537</v>
      </c>
    </row>
    <row r="493" spans="1:5" ht="30" hidden="1" x14ac:dyDescent="0.25">
      <c r="A493" s="52">
        <v>9</v>
      </c>
      <c r="B493" s="55" t="s">
        <v>3489</v>
      </c>
      <c r="C493" s="48">
        <f t="shared" si="7"/>
        <v>209</v>
      </c>
      <c r="D493" s="2" t="s">
        <v>1541</v>
      </c>
    </row>
    <row r="494" spans="1:5" hidden="1" x14ac:dyDescent="0.25">
      <c r="A494" s="53">
        <v>9.1</v>
      </c>
      <c r="B494" s="55" t="s">
        <v>5</v>
      </c>
      <c r="C494" s="48" t="str">
        <f t="shared" si="7"/>
        <v>209.1</v>
      </c>
      <c r="D494" s="87" t="s">
        <v>1541</v>
      </c>
    </row>
    <row r="495" spans="1:5" hidden="1" x14ac:dyDescent="0.25">
      <c r="A495" s="53">
        <v>9.1999999999999993</v>
      </c>
      <c r="B495" s="55" t="s">
        <v>34</v>
      </c>
      <c r="C495" s="48" t="str">
        <f t="shared" si="7"/>
        <v>209.2</v>
      </c>
      <c r="D495" s="87" t="s">
        <v>1541</v>
      </c>
    </row>
    <row r="496" spans="1:5" hidden="1" x14ac:dyDescent="0.25">
      <c r="A496" s="53" t="s">
        <v>486</v>
      </c>
      <c r="B496" s="55" t="s">
        <v>5</v>
      </c>
      <c r="C496" s="48" t="str">
        <f t="shared" si="7"/>
        <v>209.2.1</v>
      </c>
      <c r="D496" s="87" t="s">
        <v>1541</v>
      </c>
    </row>
    <row r="497" spans="1:4" ht="30" hidden="1" x14ac:dyDescent="0.25">
      <c r="A497" s="53" t="s">
        <v>496</v>
      </c>
      <c r="B497" s="55" t="s">
        <v>3490</v>
      </c>
      <c r="C497" s="48" t="str">
        <f t="shared" si="7"/>
        <v>209.2.2</v>
      </c>
      <c r="D497" s="87" t="s">
        <v>1541</v>
      </c>
    </row>
    <row r="498" spans="1:4" hidden="1" x14ac:dyDescent="0.25">
      <c r="A498" s="53" t="s">
        <v>497</v>
      </c>
      <c r="B498" s="55" t="s">
        <v>5</v>
      </c>
      <c r="C498" s="48" t="str">
        <f t="shared" si="7"/>
        <v>209.2.2.1</v>
      </c>
      <c r="D498" s="87" t="s">
        <v>1541</v>
      </c>
    </row>
    <row r="499" spans="1:4" hidden="1" x14ac:dyDescent="0.25">
      <c r="A499" s="53" t="s">
        <v>498</v>
      </c>
      <c r="B499" s="55" t="s">
        <v>2871</v>
      </c>
      <c r="C499" s="48" t="str">
        <f t="shared" si="7"/>
        <v>209.2.2.2</v>
      </c>
      <c r="D499" s="87" t="s">
        <v>1541</v>
      </c>
    </row>
    <row r="500" spans="1:4" hidden="1" x14ac:dyDescent="0.25">
      <c r="A500" s="53" t="s">
        <v>500</v>
      </c>
      <c r="B500" s="55" t="s">
        <v>5</v>
      </c>
      <c r="C500" s="48" t="str">
        <f t="shared" si="7"/>
        <v>209.2.2.2.1</v>
      </c>
      <c r="D500" s="87" t="s">
        <v>1541</v>
      </c>
    </row>
    <row r="501" spans="1:4" hidden="1" x14ac:dyDescent="0.25">
      <c r="A501" s="53" t="s">
        <v>501</v>
      </c>
      <c r="B501" s="55" t="s">
        <v>3491</v>
      </c>
      <c r="C501" s="48" t="str">
        <f t="shared" si="7"/>
        <v>209.2.2.2.2</v>
      </c>
      <c r="D501" s="87" t="s">
        <v>1541</v>
      </c>
    </row>
    <row r="502" spans="1:4" ht="30" hidden="1" x14ac:dyDescent="0.25">
      <c r="A502" s="53" t="s">
        <v>529</v>
      </c>
      <c r="B502" s="55" t="s">
        <v>3492</v>
      </c>
      <c r="C502" s="48" t="str">
        <f t="shared" si="7"/>
        <v>209.2.2.3</v>
      </c>
      <c r="D502" s="87" t="s">
        <v>1541</v>
      </c>
    </row>
    <row r="503" spans="1:4" hidden="1" x14ac:dyDescent="0.25">
      <c r="A503" s="53" t="s">
        <v>531</v>
      </c>
      <c r="B503" s="55" t="s">
        <v>5</v>
      </c>
      <c r="C503" s="48" t="str">
        <f t="shared" si="7"/>
        <v>209.2.2.3.1</v>
      </c>
      <c r="D503" s="87" t="s">
        <v>1541</v>
      </c>
    </row>
    <row r="504" spans="1:4" ht="30" hidden="1" x14ac:dyDescent="0.25">
      <c r="A504" s="53" t="s">
        <v>532</v>
      </c>
      <c r="B504" s="55" t="s">
        <v>3493</v>
      </c>
      <c r="C504" s="48" t="str">
        <f t="shared" si="7"/>
        <v>209.2.2.3.2</v>
      </c>
      <c r="D504" s="87" t="s">
        <v>1541</v>
      </c>
    </row>
    <row r="505" spans="1:4" hidden="1" x14ac:dyDescent="0.25">
      <c r="A505" s="53" t="s">
        <v>533</v>
      </c>
      <c r="B505" s="55" t="s">
        <v>3494</v>
      </c>
      <c r="C505" s="48" t="str">
        <f t="shared" si="7"/>
        <v>209.2.2.3.3</v>
      </c>
      <c r="D505" s="87" t="s">
        <v>1541</v>
      </c>
    </row>
    <row r="506" spans="1:4" ht="30" hidden="1" x14ac:dyDescent="0.25">
      <c r="A506" s="53" t="s">
        <v>535</v>
      </c>
      <c r="B506" s="55" t="s">
        <v>3495</v>
      </c>
      <c r="C506" s="48" t="str">
        <f t="shared" si="7"/>
        <v>209.2.2.3.4</v>
      </c>
      <c r="D506" s="87" t="s">
        <v>1541</v>
      </c>
    </row>
    <row r="507" spans="1:4" ht="30" hidden="1" x14ac:dyDescent="0.25">
      <c r="A507" s="53" t="s">
        <v>536</v>
      </c>
      <c r="B507" s="55" t="s">
        <v>3496</v>
      </c>
      <c r="C507" s="48" t="str">
        <f t="shared" si="7"/>
        <v>209.2.2.3.5</v>
      </c>
      <c r="D507" s="87" t="s">
        <v>1541</v>
      </c>
    </row>
    <row r="508" spans="1:4" ht="30" hidden="1" x14ac:dyDescent="0.25">
      <c r="A508" s="53" t="s">
        <v>537</v>
      </c>
      <c r="B508" s="55" t="s">
        <v>3497</v>
      </c>
      <c r="C508" s="48" t="str">
        <f t="shared" si="7"/>
        <v>209.2.2.3.6</v>
      </c>
      <c r="D508" s="87" t="s">
        <v>1541</v>
      </c>
    </row>
    <row r="509" spans="1:4" hidden="1" x14ac:dyDescent="0.25">
      <c r="A509" s="53" t="s">
        <v>2339</v>
      </c>
      <c r="B509" s="55" t="s">
        <v>3498</v>
      </c>
      <c r="C509" s="48" t="str">
        <f t="shared" si="7"/>
        <v>209.2.2.4</v>
      </c>
      <c r="D509" s="87" t="s">
        <v>1541</v>
      </c>
    </row>
    <row r="510" spans="1:4" hidden="1" x14ac:dyDescent="0.25">
      <c r="A510" s="53" t="s">
        <v>2341</v>
      </c>
      <c r="B510" s="55" t="s">
        <v>5</v>
      </c>
      <c r="C510" s="48" t="str">
        <f t="shared" si="7"/>
        <v>209.2.2.4.1</v>
      </c>
      <c r="D510" s="87" t="s">
        <v>1541</v>
      </c>
    </row>
    <row r="511" spans="1:4" ht="30" hidden="1" x14ac:dyDescent="0.25">
      <c r="A511" s="53" t="s">
        <v>2343</v>
      </c>
      <c r="B511" s="55" t="s">
        <v>3493</v>
      </c>
      <c r="C511" s="48" t="str">
        <f t="shared" si="7"/>
        <v>209.2.2.4.2</v>
      </c>
      <c r="D511" s="87" t="s">
        <v>1541</v>
      </c>
    </row>
    <row r="512" spans="1:4" ht="30" hidden="1" x14ac:dyDescent="0.25">
      <c r="A512" s="53" t="s">
        <v>3499</v>
      </c>
      <c r="B512" s="55" t="s">
        <v>3500</v>
      </c>
      <c r="C512" s="48" t="str">
        <f t="shared" si="7"/>
        <v>209.2.2.4.4</v>
      </c>
      <c r="D512" s="87" t="s">
        <v>1541</v>
      </c>
    </row>
    <row r="513" spans="1:4" ht="30" hidden="1" x14ac:dyDescent="0.25">
      <c r="A513" s="53" t="s">
        <v>3501</v>
      </c>
      <c r="B513" s="55" t="s">
        <v>3495</v>
      </c>
      <c r="C513" s="48" t="str">
        <f t="shared" si="7"/>
        <v>209.2.2.4.5</v>
      </c>
      <c r="D513" s="87" t="s">
        <v>1541</v>
      </c>
    </row>
    <row r="514" spans="1:4" ht="30" hidden="1" x14ac:dyDescent="0.25">
      <c r="A514" s="53" t="s">
        <v>3502</v>
      </c>
      <c r="B514" s="55" t="s">
        <v>3503</v>
      </c>
      <c r="C514" s="48" t="str">
        <f t="shared" si="7"/>
        <v>209.2.2.4.6</v>
      </c>
      <c r="D514" s="87" t="s">
        <v>1541</v>
      </c>
    </row>
    <row r="515" spans="1:4" hidden="1" x14ac:dyDescent="0.25">
      <c r="A515" s="53">
        <v>9.3000000000000007</v>
      </c>
      <c r="B515" s="55" t="s">
        <v>776</v>
      </c>
      <c r="C515" s="48" t="str">
        <f t="shared" ref="C515:C578" si="8">IFERROR(LEFT(A515,FIND(".",A515,1)-1) + 200 &amp; RIGHT(A515,LEN(A515)-FIND(".", A515,1)+1), 200 + A515)</f>
        <v>209.3</v>
      </c>
      <c r="D515" s="87" t="s">
        <v>1541</v>
      </c>
    </row>
    <row r="516" spans="1:4" hidden="1" x14ac:dyDescent="0.25">
      <c r="A516" s="53" t="s">
        <v>543</v>
      </c>
      <c r="B516" s="55" t="s">
        <v>5</v>
      </c>
      <c r="C516" s="48" t="str">
        <f t="shared" si="8"/>
        <v>209.3.1</v>
      </c>
      <c r="D516" s="87" t="s">
        <v>1541</v>
      </c>
    </row>
    <row r="517" spans="1:4" ht="45" hidden="1" x14ac:dyDescent="0.25">
      <c r="A517" s="53" t="s">
        <v>547</v>
      </c>
      <c r="B517" s="55" t="s">
        <v>3504</v>
      </c>
      <c r="C517" s="48" t="str">
        <f t="shared" si="8"/>
        <v>209.3.2</v>
      </c>
      <c r="D517" s="87" t="s">
        <v>1541</v>
      </c>
    </row>
    <row r="518" spans="1:4" hidden="1" x14ac:dyDescent="0.25">
      <c r="A518" s="53" t="s">
        <v>549</v>
      </c>
      <c r="B518" s="55" t="s">
        <v>5</v>
      </c>
      <c r="C518" s="48" t="str">
        <f t="shared" si="8"/>
        <v>209.3.2.1</v>
      </c>
      <c r="D518" s="87" t="s">
        <v>1541</v>
      </c>
    </row>
    <row r="519" spans="1:4" hidden="1" x14ac:dyDescent="0.25">
      <c r="A519" s="53" t="s">
        <v>550</v>
      </c>
      <c r="B519" s="55" t="s">
        <v>2871</v>
      </c>
      <c r="C519" s="48" t="str">
        <f t="shared" si="8"/>
        <v>209.3.2.2</v>
      </c>
      <c r="D519" s="87" t="s">
        <v>1541</v>
      </c>
    </row>
    <row r="520" spans="1:4" hidden="1" x14ac:dyDescent="0.25">
      <c r="A520" s="53" t="s">
        <v>3505</v>
      </c>
      <c r="B520" s="55" t="s">
        <v>5</v>
      </c>
      <c r="C520" s="48" t="str">
        <f t="shared" si="8"/>
        <v>209.3.2.2.1</v>
      </c>
      <c r="D520" s="87" t="s">
        <v>1541</v>
      </c>
    </row>
    <row r="521" spans="1:4" hidden="1" x14ac:dyDescent="0.25">
      <c r="A521" s="53" t="s">
        <v>3506</v>
      </c>
      <c r="B521" s="55" t="s">
        <v>3491</v>
      </c>
      <c r="C521" s="48" t="str">
        <f t="shared" si="8"/>
        <v>209.3.2.2.2</v>
      </c>
      <c r="D521" s="87" t="s">
        <v>1541</v>
      </c>
    </row>
    <row r="522" spans="1:4" ht="30" hidden="1" x14ac:dyDescent="0.25">
      <c r="A522" s="53" t="s">
        <v>2385</v>
      </c>
      <c r="B522" s="55" t="s">
        <v>3507</v>
      </c>
      <c r="C522" s="48" t="str">
        <f t="shared" si="8"/>
        <v>209.3.2.3</v>
      </c>
      <c r="D522" s="87" t="s">
        <v>1541</v>
      </c>
    </row>
    <row r="523" spans="1:4" hidden="1" x14ac:dyDescent="0.25">
      <c r="A523" s="53" t="s">
        <v>3508</v>
      </c>
      <c r="B523" s="55" t="s">
        <v>5</v>
      </c>
      <c r="C523" s="48" t="str">
        <f t="shared" si="8"/>
        <v>209.3.2.3.1</v>
      </c>
      <c r="D523" s="87" t="s">
        <v>1541</v>
      </c>
    </row>
    <row r="524" spans="1:4" ht="30" hidden="1" x14ac:dyDescent="0.25">
      <c r="A524" s="53" t="s">
        <v>3509</v>
      </c>
      <c r="B524" s="55" t="s">
        <v>3510</v>
      </c>
      <c r="C524" s="48" t="str">
        <f t="shared" si="8"/>
        <v>209.3.2.3.2</v>
      </c>
      <c r="D524" s="87" t="s">
        <v>1541</v>
      </c>
    </row>
    <row r="525" spans="1:4" ht="30" hidden="1" x14ac:dyDescent="0.25">
      <c r="A525" s="53" t="s">
        <v>3511</v>
      </c>
      <c r="B525" s="55" t="s">
        <v>3512</v>
      </c>
      <c r="C525" s="48" t="str">
        <f t="shared" si="8"/>
        <v>209.3.2.3.3</v>
      </c>
      <c r="D525" s="87" t="s">
        <v>1541</v>
      </c>
    </row>
    <row r="526" spans="1:4" hidden="1" x14ac:dyDescent="0.25">
      <c r="A526" s="53" t="s">
        <v>3513</v>
      </c>
      <c r="B526" s="55" t="s">
        <v>3494</v>
      </c>
      <c r="C526" s="48" t="str">
        <f t="shared" si="8"/>
        <v>209.3.2.3.4</v>
      </c>
      <c r="D526" s="87" t="s">
        <v>1541</v>
      </c>
    </row>
    <row r="527" spans="1:4" ht="30" hidden="1" x14ac:dyDescent="0.25">
      <c r="A527" s="53" t="s">
        <v>3514</v>
      </c>
      <c r="B527" s="55" t="s">
        <v>3515</v>
      </c>
      <c r="C527" s="48" t="str">
        <f t="shared" si="8"/>
        <v>209.3.2.3.5</v>
      </c>
      <c r="D527" s="87" t="s">
        <v>1541</v>
      </c>
    </row>
    <row r="528" spans="1:4" hidden="1" x14ac:dyDescent="0.25">
      <c r="A528" s="53" t="s">
        <v>2387</v>
      </c>
      <c r="B528" s="55" t="s">
        <v>3516</v>
      </c>
      <c r="C528" s="48" t="str">
        <f t="shared" si="8"/>
        <v>209.3.2.4</v>
      </c>
      <c r="D528" s="87" t="s">
        <v>1541</v>
      </c>
    </row>
    <row r="529" spans="1:4" hidden="1" x14ac:dyDescent="0.25">
      <c r="A529" s="53" t="s">
        <v>3517</v>
      </c>
      <c r="B529" s="55" t="s">
        <v>5</v>
      </c>
      <c r="C529" s="48" t="str">
        <f t="shared" si="8"/>
        <v>209.3.2.4.1</v>
      </c>
      <c r="D529" s="87" t="s">
        <v>1541</v>
      </c>
    </row>
    <row r="530" spans="1:4" ht="30" hidden="1" x14ac:dyDescent="0.25">
      <c r="A530" s="53" t="s">
        <v>3518</v>
      </c>
      <c r="B530" s="55" t="s">
        <v>3519</v>
      </c>
      <c r="C530" s="48" t="str">
        <f t="shared" si="8"/>
        <v>209.3.2.4.2</v>
      </c>
      <c r="D530" s="87" t="s">
        <v>1541</v>
      </c>
    </row>
    <row r="531" spans="1:4" ht="30" hidden="1" x14ac:dyDescent="0.25">
      <c r="A531" s="53" t="s">
        <v>3520</v>
      </c>
      <c r="B531" s="55" t="s">
        <v>2905</v>
      </c>
      <c r="C531" s="48" t="str">
        <f t="shared" si="8"/>
        <v>209.3.2.4.3</v>
      </c>
      <c r="D531" s="87" t="s">
        <v>1541</v>
      </c>
    </row>
    <row r="532" spans="1:4" ht="45" hidden="1" x14ac:dyDescent="0.25">
      <c r="A532" s="53" t="s">
        <v>3521</v>
      </c>
      <c r="B532" s="55" t="s">
        <v>3522</v>
      </c>
      <c r="C532" s="48" t="str">
        <f t="shared" si="8"/>
        <v>209.3.2.4.4</v>
      </c>
      <c r="D532" s="87" t="s">
        <v>1541</v>
      </c>
    </row>
    <row r="533" spans="1:4" ht="45" hidden="1" x14ac:dyDescent="0.25">
      <c r="A533" s="53" t="s">
        <v>3523</v>
      </c>
      <c r="B533" s="55" t="s">
        <v>3524</v>
      </c>
      <c r="C533" s="48" t="str">
        <f t="shared" si="8"/>
        <v>209.3.2.4.5</v>
      </c>
      <c r="D533" s="87" t="s">
        <v>1541</v>
      </c>
    </row>
    <row r="534" spans="1:4" ht="60" hidden="1" x14ac:dyDescent="0.25">
      <c r="A534" s="53" t="s">
        <v>3525</v>
      </c>
      <c r="B534" s="55" t="s">
        <v>3526</v>
      </c>
      <c r="C534" s="48" t="str">
        <f t="shared" si="8"/>
        <v>209.3.2.4.6</v>
      </c>
      <c r="D534" s="87" t="s">
        <v>1541</v>
      </c>
    </row>
    <row r="535" spans="1:4" ht="30" hidden="1" x14ac:dyDescent="0.25">
      <c r="A535" s="53" t="s">
        <v>3527</v>
      </c>
      <c r="B535" s="55" t="s">
        <v>3528</v>
      </c>
      <c r="C535" s="48" t="str">
        <f t="shared" si="8"/>
        <v>209.3.2.4.7</v>
      </c>
      <c r="D535" s="87" t="s">
        <v>1541</v>
      </c>
    </row>
    <row r="536" spans="1:4" hidden="1" x14ac:dyDescent="0.25">
      <c r="A536" s="53" t="s">
        <v>3529</v>
      </c>
      <c r="B536" s="55" t="s">
        <v>3530</v>
      </c>
      <c r="C536" s="48" t="str">
        <f t="shared" si="8"/>
        <v>209.3.2.4.8</v>
      </c>
      <c r="D536" s="87" t="s">
        <v>1541</v>
      </c>
    </row>
    <row r="537" spans="1:4" hidden="1" x14ac:dyDescent="0.25">
      <c r="A537" s="53" t="s">
        <v>3531</v>
      </c>
      <c r="B537" s="55" t="s">
        <v>3532</v>
      </c>
      <c r="C537" s="48" t="str">
        <f t="shared" si="8"/>
        <v>209.3.2.4.9</v>
      </c>
      <c r="D537" s="87" t="s">
        <v>1541</v>
      </c>
    </row>
    <row r="538" spans="1:4" ht="30" hidden="1" x14ac:dyDescent="0.25">
      <c r="A538" s="53" t="s">
        <v>3533</v>
      </c>
      <c r="B538" s="55" t="s">
        <v>3534</v>
      </c>
      <c r="C538" s="48" t="str">
        <f t="shared" si="8"/>
        <v>209.3.2.4.10</v>
      </c>
      <c r="D538" s="87" t="s">
        <v>1541</v>
      </c>
    </row>
    <row r="539" spans="1:4" ht="45" hidden="1" x14ac:dyDescent="0.25">
      <c r="A539" s="53" t="s">
        <v>3535</v>
      </c>
      <c r="B539" s="55" t="s">
        <v>3536</v>
      </c>
      <c r="C539" s="48" t="str">
        <f t="shared" si="8"/>
        <v>209.3.2.4.11</v>
      </c>
      <c r="D539" s="87" t="s">
        <v>1541</v>
      </c>
    </row>
    <row r="540" spans="1:4" hidden="1" x14ac:dyDescent="0.25">
      <c r="A540" s="53" t="s">
        <v>2389</v>
      </c>
      <c r="B540" s="55" t="s">
        <v>3537</v>
      </c>
      <c r="C540" s="48" t="str">
        <f t="shared" si="8"/>
        <v>209.3.2.5</v>
      </c>
      <c r="D540" s="87" t="s">
        <v>1541</v>
      </c>
    </row>
    <row r="541" spans="1:4" hidden="1" x14ac:dyDescent="0.25">
      <c r="A541" s="53" t="s">
        <v>3538</v>
      </c>
      <c r="B541" s="55" t="s">
        <v>5</v>
      </c>
      <c r="C541" s="48" t="str">
        <f t="shared" si="8"/>
        <v>209.3.2.5.1</v>
      </c>
      <c r="D541" s="87" t="s">
        <v>1541</v>
      </c>
    </row>
    <row r="542" spans="1:4" ht="30" hidden="1" x14ac:dyDescent="0.25">
      <c r="A542" s="53" t="s">
        <v>3539</v>
      </c>
      <c r="B542" s="55" t="s">
        <v>3540</v>
      </c>
      <c r="C542" s="48" t="str">
        <f t="shared" si="8"/>
        <v>209.3.2.5.2</v>
      </c>
      <c r="D542" s="87" t="s">
        <v>1541</v>
      </c>
    </row>
    <row r="543" spans="1:4" hidden="1" x14ac:dyDescent="0.25">
      <c r="A543" s="53" t="s">
        <v>3541</v>
      </c>
      <c r="B543" s="55" t="s">
        <v>3542</v>
      </c>
      <c r="C543" s="48" t="str">
        <f t="shared" si="8"/>
        <v>209.3.2.5.3</v>
      </c>
      <c r="D543" s="87" t="s">
        <v>1541</v>
      </c>
    </row>
    <row r="544" spans="1:4" ht="30" hidden="1" x14ac:dyDescent="0.25">
      <c r="A544" s="53" t="s">
        <v>3543</v>
      </c>
      <c r="B544" s="55" t="s">
        <v>3544</v>
      </c>
      <c r="C544" s="48" t="str">
        <f t="shared" si="8"/>
        <v>209.3.2.5.4</v>
      </c>
      <c r="D544" s="87" t="s">
        <v>1541</v>
      </c>
    </row>
    <row r="545" spans="1:4" hidden="1" x14ac:dyDescent="0.25">
      <c r="A545" s="52">
        <v>10</v>
      </c>
      <c r="B545" s="55" t="s">
        <v>3545</v>
      </c>
      <c r="C545" s="48">
        <f t="shared" si="8"/>
        <v>210</v>
      </c>
      <c r="D545" s="87" t="s">
        <v>1541</v>
      </c>
    </row>
    <row r="546" spans="1:4" hidden="1" x14ac:dyDescent="0.25">
      <c r="A546" s="53">
        <v>10.1</v>
      </c>
      <c r="B546" s="55" t="s">
        <v>5</v>
      </c>
      <c r="C546" s="48" t="str">
        <f t="shared" si="8"/>
        <v>210.1</v>
      </c>
      <c r="D546" s="87" t="s">
        <v>1541</v>
      </c>
    </row>
    <row r="547" spans="1:4" ht="30" hidden="1" x14ac:dyDescent="0.25">
      <c r="A547" s="53">
        <v>10.199999999999999</v>
      </c>
      <c r="B547" s="55" t="s">
        <v>3546</v>
      </c>
      <c r="C547" s="48" t="str">
        <f t="shared" si="8"/>
        <v>210.2</v>
      </c>
      <c r="D547" s="87" t="s">
        <v>1541</v>
      </c>
    </row>
    <row r="548" spans="1:4" hidden="1" x14ac:dyDescent="0.25">
      <c r="A548" s="53" t="s">
        <v>820</v>
      </c>
      <c r="B548" s="55" t="s">
        <v>5</v>
      </c>
      <c r="C548" s="48" t="str">
        <f t="shared" si="8"/>
        <v>210.2.1</v>
      </c>
      <c r="D548" s="87" t="s">
        <v>1541</v>
      </c>
    </row>
    <row r="549" spans="1:4" hidden="1" x14ac:dyDescent="0.25">
      <c r="A549" s="53" t="s">
        <v>827</v>
      </c>
      <c r="B549" s="55" t="s">
        <v>2871</v>
      </c>
      <c r="C549" s="48" t="str">
        <f t="shared" si="8"/>
        <v>210.2.2</v>
      </c>
      <c r="D549" s="87" t="s">
        <v>1541</v>
      </c>
    </row>
    <row r="550" spans="1:4" hidden="1" x14ac:dyDescent="0.25">
      <c r="A550" s="53" t="s">
        <v>829</v>
      </c>
      <c r="B550" s="55" t="s">
        <v>5</v>
      </c>
      <c r="C550" s="48" t="str">
        <f t="shared" si="8"/>
        <v>210.2.2.1</v>
      </c>
      <c r="D550" s="87" t="s">
        <v>1541</v>
      </c>
    </row>
    <row r="551" spans="1:4" ht="30" hidden="1" x14ac:dyDescent="0.25">
      <c r="A551" s="53" t="s">
        <v>830</v>
      </c>
      <c r="B551" s="55" t="s">
        <v>3547</v>
      </c>
      <c r="C551" s="48" t="str">
        <f t="shared" si="8"/>
        <v>210.2.2.2</v>
      </c>
      <c r="D551" s="87" t="s">
        <v>1541</v>
      </c>
    </row>
    <row r="552" spans="1:4" hidden="1" x14ac:dyDescent="0.25">
      <c r="A552" s="53" t="s">
        <v>1737</v>
      </c>
      <c r="B552" s="55" t="s">
        <v>3548</v>
      </c>
      <c r="C552" s="48" t="str">
        <f t="shared" si="8"/>
        <v>210.2.3</v>
      </c>
      <c r="D552" s="87" t="s">
        <v>1541</v>
      </c>
    </row>
    <row r="553" spans="1:4" hidden="1" x14ac:dyDescent="0.25">
      <c r="A553" s="53" t="s">
        <v>923</v>
      </c>
      <c r="B553" s="55" t="s">
        <v>5</v>
      </c>
      <c r="C553" s="48" t="str">
        <f t="shared" si="8"/>
        <v>210.2.3.1</v>
      </c>
      <c r="D553" s="87" t="s">
        <v>1541</v>
      </c>
    </row>
    <row r="554" spans="1:4" hidden="1" x14ac:dyDescent="0.25">
      <c r="A554" s="53" t="s">
        <v>924</v>
      </c>
      <c r="B554" s="55" t="s">
        <v>3549</v>
      </c>
      <c r="C554" s="48" t="str">
        <f t="shared" si="8"/>
        <v>210.2.3.2</v>
      </c>
      <c r="D554" s="87" t="s">
        <v>1541</v>
      </c>
    </row>
    <row r="555" spans="1:4" ht="30" hidden="1" x14ac:dyDescent="0.25">
      <c r="A555" s="53" t="s">
        <v>926</v>
      </c>
      <c r="B555" s="55" t="s">
        <v>3550</v>
      </c>
      <c r="C555" s="48" t="str">
        <f t="shared" si="8"/>
        <v>210.2.3.3</v>
      </c>
      <c r="D555" s="87" t="s">
        <v>1541</v>
      </c>
    </row>
    <row r="556" spans="1:4" ht="30" hidden="1" x14ac:dyDescent="0.25">
      <c r="A556" s="53" t="s">
        <v>3551</v>
      </c>
      <c r="B556" s="55" t="s">
        <v>3552</v>
      </c>
      <c r="C556" s="48" t="str">
        <f t="shared" si="8"/>
        <v>210.2.3.3a</v>
      </c>
      <c r="D556" s="87" t="s">
        <v>1541</v>
      </c>
    </row>
    <row r="557" spans="1:4" ht="30" hidden="1" x14ac:dyDescent="0.25">
      <c r="A557" s="53" t="s">
        <v>936</v>
      </c>
      <c r="B557" s="55" t="s">
        <v>3553</v>
      </c>
      <c r="C557" s="48" t="str">
        <f t="shared" si="8"/>
        <v>210.2.3.4</v>
      </c>
      <c r="D557" s="87" t="s">
        <v>1541</v>
      </c>
    </row>
    <row r="558" spans="1:4" ht="30" hidden="1" x14ac:dyDescent="0.25">
      <c r="A558" s="53" t="s">
        <v>1745</v>
      </c>
      <c r="B558" s="55" t="s">
        <v>3554</v>
      </c>
      <c r="C558" s="48" t="str">
        <f t="shared" si="8"/>
        <v>210.2.3.5</v>
      </c>
      <c r="D558" s="87" t="s">
        <v>1541</v>
      </c>
    </row>
    <row r="559" spans="1:4" hidden="1" x14ac:dyDescent="0.25">
      <c r="A559" s="53" t="s">
        <v>1747</v>
      </c>
      <c r="B559" s="55" t="s">
        <v>3555</v>
      </c>
      <c r="C559" s="48" t="str">
        <f t="shared" si="8"/>
        <v>210.2.3.6</v>
      </c>
      <c r="D559" s="87" t="s">
        <v>1541</v>
      </c>
    </row>
    <row r="560" spans="1:4" ht="30" hidden="1" x14ac:dyDescent="0.25">
      <c r="A560" s="53" t="s">
        <v>1750</v>
      </c>
      <c r="B560" s="55" t="s">
        <v>3556</v>
      </c>
      <c r="C560" s="48" t="str">
        <f t="shared" si="8"/>
        <v>210.2.3.7</v>
      </c>
      <c r="D560" s="87" t="s">
        <v>1541</v>
      </c>
    </row>
    <row r="561" spans="1:4" ht="30" hidden="1" x14ac:dyDescent="0.25">
      <c r="A561" s="53" t="s">
        <v>1755</v>
      </c>
      <c r="B561" s="55" t="s">
        <v>3557</v>
      </c>
      <c r="C561" s="48" t="str">
        <f t="shared" si="8"/>
        <v>210.2.3.8</v>
      </c>
      <c r="D561" s="87" t="s">
        <v>1541</v>
      </c>
    </row>
    <row r="562" spans="1:4" ht="30" hidden="1" x14ac:dyDescent="0.25">
      <c r="A562" s="53" t="s">
        <v>1757</v>
      </c>
      <c r="B562" s="55" t="s">
        <v>3558</v>
      </c>
      <c r="C562" s="48" t="str">
        <f t="shared" si="8"/>
        <v>210.2.3.9</v>
      </c>
      <c r="D562" s="87" t="s">
        <v>1541</v>
      </c>
    </row>
    <row r="563" spans="1:4" ht="30" hidden="1" x14ac:dyDescent="0.25">
      <c r="A563" s="53" t="s">
        <v>3559</v>
      </c>
      <c r="B563" s="55" t="s">
        <v>3560</v>
      </c>
      <c r="C563" s="48" t="str">
        <f t="shared" si="8"/>
        <v>210.2.3.10</v>
      </c>
      <c r="D563" s="87" t="s">
        <v>1541</v>
      </c>
    </row>
    <row r="564" spans="1:4" hidden="1" x14ac:dyDescent="0.25">
      <c r="A564" s="53" t="s">
        <v>3561</v>
      </c>
      <c r="B564" s="55" t="s">
        <v>3562</v>
      </c>
      <c r="C564" s="48" t="str">
        <f t="shared" si="8"/>
        <v>210.2.3.11</v>
      </c>
      <c r="D564" s="87" t="s">
        <v>1541</v>
      </c>
    </row>
    <row r="565" spans="1:4" hidden="1" x14ac:dyDescent="0.25">
      <c r="A565" s="53" t="s">
        <v>3563</v>
      </c>
      <c r="B565" s="55" t="s">
        <v>3564</v>
      </c>
      <c r="C565" s="48" t="str">
        <f t="shared" si="8"/>
        <v>210.2.3.12</v>
      </c>
      <c r="D565" s="87" t="s">
        <v>1541</v>
      </c>
    </row>
    <row r="566" spans="1:4" ht="30" hidden="1" x14ac:dyDescent="0.25">
      <c r="A566" s="53">
        <v>10.3</v>
      </c>
      <c r="B566" s="55" t="s">
        <v>3565</v>
      </c>
      <c r="C566" s="48" t="str">
        <f t="shared" si="8"/>
        <v>210.3</v>
      </c>
      <c r="D566" s="87" t="s">
        <v>1541</v>
      </c>
    </row>
    <row r="567" spans="1:4" hidden="1" x14ac:dyDescent="0.25">
      <c r="A567" s="53" t="s">
        <v>987</v>
      </c>
      <c r="B567" s="55" t="s">
        <v>5</v>
      </c>
      <c r="C567" s="48" t="str">
        <f t="shared" si="8"/>
        <v>210.3.1</v>
      </c>
      <c r="D567" s="87" t="s">
        <v>1541</v>
      </c>
    </row>
    <row r="568" spans="1:4" ht="30" hidden="1" x14ac:dyDescent="0.25">
      <c r="A568" s="53" t="s">
        <v>988</v>
      </c>
      <c r="B568" s="55" t="s">
        <v>3566</v>
      </c>
      <c r="C568" s="48" t="str">
        <f t="shared" si="8"/>
        <v>210.3.2</v>
      </c>
      <c r="D568" s="87" t="s">
        <v>1541</v>
      </c>
    </row>
    <row r="569" spans="1:4" ht="45" hidden="1" x14ac:dyDescent="0.25">
      <c r="A569" s="53" t="s">
        <v>1805</v>
      </c>
      <c r="B569" s="55" t="s">
        <v>3567</v>
      </c>
      <c r="C569" s="48" t="str">
        <f t="shared" si="8"/>
        <v>210.3.3</v>
      </c>
      <c r="D569" s="87" t="s">
        <v>1541</v>
      </c>
    </row>
    <row r="570" spans="1:4" hidden="1" x14ac:dyDescent="0.25">
      <c r="A570" s="53" t="s">
        <v>1845</v>
      </c>
      <c r="B570" s="55" t="s">
        <v>3568</v>
      </c>
      <c r="C570" s="48" t="str">
        <f t="shared" si="8"/>
        <v>210.3.4</v>
      </c>
      <c r="D570" s="87" t="s">
        <v>1541</v>
      </c>
    </row>
    <row r="571" spans="1:4" hidden="1" x14ac:dyDescent="0.25">
      <c r="A571" s="53" t="s">
        <v>1862</v>
      </c>
      <c r="B571" s="55" t="s">
        <v>3569</v>
      </c>
      <c r="C571" s="48" t="str">
        <f t="shared" si="8"/>
        <v>210.3.5</v>
      </c>
      <c r="D571" s="87" t="s">
        <v>1541</v>
      </c>
    </row>
    <row r="572" spans="1:4" x14ac:dyDescent="0.25">
      <c r="A572" s="52">
        <v>11</v>
      </c>
      <c r="B572" s="55" t="s">
        <v>3570</v>
      </c>
      <c r="C572" s="48">
        <f t="shared" si="8"/>
        <v>211</v>
      </c>
      <c r="D572" s="2" t="s">
        <v>2209</v>
      </c>
    </row>
    <row r="573" spans="1:4" x14ac:dyDescent="0.25">
      <c r="A573" s="53">
        <v>11.1</v>
      </c>
      <c r="B573" s="55" t="s">
        <v>2673</v>
      </c>
      <c r="C573" s="48" t="str">
        <f t="shared" si="8"/>
        <v>211.1</v>
      </c>
      <c r="D573" s="87" t="s">
        <v>2209</v>
      </c>
    </row>
    <row r="574" spans="1:4" ht="30" x14ac:dyDescent="0.25">
      <c r="A574" s="53" t="s">
        <v>1027</v>
      </c>
      <c r="B574" s="55" t="s">
        <v>3571</v>
      </c>
      <c r="C574" s="48" t="str">
        <f t="shared" si="8"/>
        <v>211.1.1</v>
      </c>
      <c r="D574" s="87" t="s">
        <v>2209</v>
      </c>
    </row>
    <row r="575" spans="1:4" ht="30" x14ac:dyDescent="0.25">
      <c r="A575" s="53" t="s">
        <v>1065</v>
      </c>
      <c r="B575" s="55" t="s">
        <v>3572</v>
      </c>
      <c r="C575" s="48" t="str">
        <f t="shared" si="8"/>
        <v>211.1.2</v>
      </c>
      <c r="D575" s="87" t="s">
        <v>2209</v>
      </c>
    </row>
    <row r="576" spans="1:4" x14ac:dyDescent="0.25">
      <c r="A576" s="53" t="s">
        <v>1075</v>
      </c>
      <c r="B576" s="55" t="s">
        <v>3573</v>
      </c>
      <c r="C576" s="48" t="str">
        <f t="shared" si="8"/>
        <v>211.1.3</v>
      </c>
      <c r="D576" s="87" t="s">
        <v>2209</v>
      </c>
    </row>
    <row r="577" spans="1:5" ht="30" x14ac:dyDescent="0.25">
      <c r="A577" s="53" t="s">
        <v>1097</v>
      </c>
      <c r="B577" s="55" t="s">
        <v>3574</v>
      </c>
      <c r="C577" s="48" t="str">
        <f t="shared" si="8"/>
        <v>211.1.4</v>
      </c>
      <c r="D577" s="87" t="s">
        <v>2209</v>
      </c>
    </row>
    <row r="578" spans="1:5" x14ac:dyDescent="0.25">
      <c r="A578" s="53">
        <v>11.2</v>
      </c>
      <c r="B578" s="55" t="s">
        <v>2688</v>
      </c>
      <c r="C578" s="48" t="str">
        <f t="shared" si="8"/>
        <v>211.2</v>
      </c>
      <c r="D578" s="87" t="s">
        <v>2209</v>
      </c>
    </row>
    <row r="579" spans="1:5" ht="30" x14ac:dyDescent="0.25">
      <c r="A579" s="53" t="s">
        <v>1176</v>
      </c>
      <c r="B579" s="55" t="s">
        <v>3575</v>
      </c>
      <c r="C579" s="48" t="str">
        <f t="shared" ref="C579:C617" si="9">IFERROR(LEFT(A579,FIND(".",A579,1)-1) + 200 &amp; RIGHT(A579,LEN(A579)-FIND(".", A579,1)+1), 200 + A579)</f>
        <v>211.2.1</v>
      </c>
      <c r="D579" s="87" t="s">
        <v>2209</v>
      </c>
    </row>
    <row r="580" spans="1:5" ht="30" x14ac:dyDescent="0.25">
      <c r="A580" s="53" t="s">
        <v>1181</v>
      </c>
      <c r="B580" s="55" t="s">
        <v>3576</v>
      </c>
      <c r="C580" s="48" t="str">
        <f t="shared" si="9"/>
        <v>211.2.2</v>
      </c>
      <c r="D580" s="87" t="s">
        <v>2209</v>
      </c>
    </row>
    <row r="581" spans="1:5" ht="30" x14ac:dyDescent="0.25">
      <c r="A581" s="53" t="s">
        <v>1271</v>
      </c>
      <c r="B581" s="55" t="s">
        <v>3577</v>
      </c>
      <c r="C581" s="48" t="str">
        <f t="shared" si="9"/>
        <v>211.2.3</v>
      </c>
      <c r="D581" s="87" t="s">
        <v>2209</v>
      </c>
    </row>
    <row r="582" spans="1:5" ht="30" x14ac:dyDescent="0.25">
      <c r="A582" s="53" t="s">
        <v>3578</v>
      </c>
      <c r="B582" s="55" t="s">
        <v>3579</v>
      </c>
      <c r="C582" s="48" t="str">
        <f t="shared" si="9"/>
        <v>211.2.4</v>
      </c>
      <c r="D582" s="87" t="s">
        <v>2209</v>
      </c>
    </row>
    <row r="583" spans="1:5" x14ac:dyDescent="0.25">
      <c r="A583" s="52">
        <v>12</v>
      </c>
      <c r="B583" s="55" t="s">
        <v>3580</v>
      </c>
      <c r="C583" s="48">
        <f t="shared" si="9"/>
        <v>212</v>
      </c>
      <c r="D583" s="87" t="s">
        <v>2209</v>
      </c>
      <c r="E583" s="2" t="s">
        <v>1537</v>
      </c>
    </row>
    <row r="584" spans="1:5" ht="30" x14ac:dyDescent="0.25">
      <c r="A584" s="53">
        <v>12.1</v>
      </c>
      <c r="B584" s="55" t="s">
        <v>3581</v>
      </c>
      <c r="C584" s="48" t="str">
        <f t="shared" si="9"/>
        <v>212.1</v>
      </c>
      <c r="D584" s="87" t="s">
        <v>2209</v>
      </c>
      <c r="E584" s="87" t="s">
        <v>1537</v>
      </c>
    </row>
    <row r="585" spans="1:5" x14ac:dyDescent="0.25">
      <c r="A585" s="53" t="s">
        <v>1321</v>
      </c>
      <c r="B585" s="55" t="s">
        <v>5</v>
      </c>
      <c r="C585" s="48" t="str">
        <f t="shared" si="9"/>
        <v>212.1.1</v>
      </c>
      <c r="D585" s="87" t="s">
        <v>2209</v>
      </c>
      <c r="E585" s="87" t="s">
        <v>1537</v>
      </c>
    </row>
    <row r="586" spans="1:5" x14ac:dyDescent="0.25">
      <c r="A586" s="53" t="s">
        <v>1328</v>
      </c>
      <c r="B586" s="55" t="s">
        <v>3582</v>
      </c>
      <c r="C586" s="48" t="str">
        <f t="shared" si="9"/>
        <v>212.1.2</v>
      </c>
      <c r="D586" s="87" t="s">
        <v>2209</v>
      </c>
      <c r="E586" s="87" t="s">
        <v>1537</v>
      </c>
    </row>
    <row r="587" spans="1:5" x14ac:dyDescent="0.25">
      <c r="A587" s="53" t="s">
        <v>1329</v>
      </c>
      <c r="B587" s="55" t="s">
        <v>5</v>
      </c>
      <c r="C587" s="48" t="str">
        <f t="shared" si="9"/>
        <v>212.1.2.1</v>
      </c>
      <c r="D587" s="87" t="s">
        <v>2209</v>
      </c>
      <c r="E587" s="87" t="s">
        <v>1537</v>
      </c>
    </row>
    <row r="588" spans="1:5" x14ac:dyDescent="0.25">
      <c r="A588" s="53" t="s">
        <v>1331</v>
      </c>
      <c r="B588" s="55" t="s">
        <v>3583</v>
      </c>
      <c r="C588" s="48" t="str">
        <f t="shared" si="9"/>
        <v>212.1.2.2</v>
      </c>
      <c r="D588" s="87" t="s">
        <v>2209</v>
      </c>
      <c r="E588" s="87" t="s">
        <v>1537</v>
      </c>
    </row>
    <row r="589" spans="1:5" x14ac:dyDescent="0.25">
      <c r="A589" s="53" t="s">
        <v>1333</v>
      </c>
      <c r="B589" s="55" t="s">
        <v>461</v>
      </c>
      <c r="C589" s="48" t="str">
        <f t="shared" si="9"/>
        <v>212.1.2.3</v>
      </c>
      <c r="D589" s="87" t="s">
        <v>2209</v>
      </c>
      <c r="E589" s="87" t="s">
        <v>1537</v>
      </c>
    </row>
    <row r="590" spans="1:5" x14ac:dyDescent="0.25">
      <c r="A590" s="52">
        <v>13</v>
      </c>
      <c r="B590" s="55" t="s">
        <v>3584</v>
      </c>
      <c r="C590" s="48">
        <f t="shared" si="9"/>
        <v>213</v>
      </c>
      <c r="D590" s="87" t="s">
        <v>2209</v>
      </c>
      <c r="E590" s="87" t="s">
        <v>1537</v>
      </c>
    </row>
    <row r="591" spans="1:5" x14ac:dyDescent="0.25">
      <c r="A591" s="53">
        <v>13.1</v>
      </c>
      <c r="B591" s="55" t="s">
        <v>5</v>
      </c>
      <c r="C591" s="48" t="str">
        <f t="shared" si="9"/>
        <v>213.1</v>
      </c>
      <c r="D591" s="87" t="s">
        <v>2209</v>
      </c>
      <c r="E591" s="87" t="s">
        <v>1537</v>
      </c>
    </row>
    <row r="592" spans="1:5" ht="30" x14ac:dyDescent="0.25">
      <c r="A592" s="53">
        <v>13.2</v>
      </c>
      <c r="B592" s="55" t="s">
        <v>3585</v>
      </c>
      <c r="C592" s="48" t="str">
        <f t="shared" si="9"/>
        <v>213.2</v>
      </c>
      <c r="D592" s="87" t="s">
        <v>2209</v>
      </c>
      <c r="E592" s="87" t="s">
        <v>1537</v>
      </c>
    </row>
    <row r="593" spans="1:5" x14ac:dyDescent="0.25">
      <c r="A593" s="53">
        <v>13.3</v>
      </c>
      <c r="B593" s="55" t="s">
        <v>3586</v>
      </c>
      <c r="C593" s="48" t="str">
        <f t="shared" si="9"/>
        <v>213.3</v>
      </c>
      <c r="D593" s="87" t="s">
        <v>2209</v>
      </c>
      <c r="E593" s="87" t="s">
        <v>1537</v>
      </c>
    </row>
    <row r="594" spans="1:5" x14ac:dyDescent="0.25">
      <c r="A594" s="53" t="s">
        <v>1380</v>
      </c>
      <c r="B594" s="55" t="s">
        <v>5</v>
      </c>
      <c r="C594" s="48" t="str">
        <f t="shared" si="9"/>
        <v>213.3.1</v>
      </c>
      <c r="D594" s="87" t="s">
        <v>2209</v>
      </c>
      <c r="E594" s="87" t="s">
        <v>1537</v>
      </c>
    </row>
    <row r="595" spans="1:5" x14ac:dyDescent="0.25">
      <c r="A595" s="53" t="s">
        <v>1381</v>
      </c>
      <c r="B595" s="55" t="s">
        <v>3587</v>
      </c>
      <c r="C595" s="48" t="str">
        <f t="shared" si="9"/>
        <v>213.3.2</v>
      </c>
      <c r="D595" s="87" t="s">
        <v>2209</v>
      </c>
      <c r="E595" s="87" t="s">
        <v>1537</v>
      </c>
    </row>
    <row r="596" spans="1:5" x14ac:dyDescent="0.25">
      <c r="A596" s="53" t="s">
        <v>1382</v>
      </c>
      <c r="B596" s="55" t="s">
        <v>3588</v>
      </c>
      <c r="C596" s="48" t="str">
        <f t="shared" si="9"/>
        <v>213.3.3</v>
      </c>
      <c r="D596" s="87" t="s">
        <v>2209</v>
      </c>
      <c r="E596" s="87" t="s">
        <v>1537</v>
      </c>
    </row>
    <row r="597" spans="1:5" x14ac:dyDescent="0.25">
      <c r="A597" s="53" t="s">
        <v>1383</v>
      </c>
      <c r="B597" s="55" t="s">
        <v>3589</v>
      </c>
      <c r="C597" s="48" t="str">
        <f t="shared" si="9"/>
        <v>213.3.4</v>
      </c>
      <c r="D597" s="87" t="s">
        <v>2209</v>
      </c>
      <c r="E597" s="87" t="s">
        <v>1537</v>
      </c>
    </row>
    <row r="598" spans="1:5" x14ac:dyDescent="0.25">
      <c r="A598" s="53" t="s">
        <v>3590</v>
      </c>
      <c r="B598" s="55" t="s">
        <v>3591</v>
      </c>
      <c r="C598" s="48" t="str">
        <f t="shared" si="9"/>
        <v>213.3.5</v>
      </c>
      <c r="D598" s="87" t="s">
        <v>2209</v>
      </c>
      <c r="E598" s="87" t="s">
        <v>1537</v>
      </c>
    </row>
    <row r="599" spans="1:5" hidden="1" x14ac:dyDescent="0.25">
      <c r="A599" s="52">
        <v>14</v>
      </c>
      <c r="B599" s="55" t="s">
        <v>3592</v>
      </c>
      <c r="C599" s="48">
        <f t="shared" si="9"/>
        <v>214</v>
      </c>
      <c r="D599" s="2" t="s">
        <v>1583</v>
      </c>
    </row>
    <row r="600" spans="1:5" hidden="1" x14ac:dyDescent="0.25">
      <c r="A600" s="53">
        <v>14.1</v>
      </c>
      <c r="B600" s="55" t="s">
        <v>5</v>
      </c>
      <c r="C600" s="48" t="str">
        <f t="shared" si="9"/>
        <v>214.1</v>
      </c>
      <c r="D600" s="87" t="s">
        <v>1583</v>
      </c>
    </row>
    <row r="601" spans="1:5" hidden="1" x14ac:dyDescent="0.25">
      <c r="A601" s="53">
        <v>14.2</v>
      </c>
      <c r="B601" s="55" t="s">
        <v>3593</v>
      </c>
      <c r="C601" s="48" t="str">
        <f t="shared" si="9"/>
        <v>214.2</v>
      </c>
      <c r="D601" s="87" t="s">
        <v>1583</v>
      </c>
    </row>
    <row r="602" spans="1:5" hidden="1" x14ac:dyDescent="0.25">
      <c r="A602" s="53" t="s">
        <v>1390</v>
      </c>
      <c r="B602" s="55" t="s">
        <v>5</v>
      </c>
      <c r="C602" s="48" t="str">
        <f t="shared" si="9"/>
        <v>214.2.1</v>
      </c>
      <c r="D602" s="87" t="s">
        <v>1583</v>
      </c>
    </row>
    <row r="603" spans="1:5" hidden="1" x14ac:dyDescent="0.25">
      <c r="A603" s="53" t="s">
        <v>1391</v>
      </c>
      <c r="B603" s="55" t="s">
        <v>3594</v>
      </c>
      <c r="C603" s="48" t="str">
        <f t="shared" si="9"/>
        <v>214.2.2</v>
      </c>
      <c r="D603" s="87" t="s">
        <v>1583</v>
      </c>
    </row>
    <row r="604" spans="1:5" hidden="1" x14ac:dyDescent="0.25">
      <c r="A604" s="53" t="s">
        <v>1402</v>
      </c>
      <c r="B604" s="55" t="s">
        <v>3595</v>
      </c>
      <c r="C604" s="48" t="str">
        <f t="shared" si="9"/>
        <v>214.2.3</v>
      </c>
      <c r="D604" s="87" t="s">
        <v>1583</v>
      </c>
    </row>
    <row r="605" spans="1:5" hidden="1" x14ac:dyDescent="0.25">
      <c r="A605" s="53" t="s">
        <v>1404</v>
      </c>
      <c r="B605" s="55" t="s">
        <v>3596</v>
      </c>
      <c r="C605" s="48" t="str">
        <f t="shared" si="9"/>
        <v>214.2.4</v>
      </c>
      <c r="D605" s="87" t="s">
        <v>1583</v>
      </c>
    </row>
    <row r="606" spans="1:5" hidden="1" x14ac:dyDescent="0.25">
      <c r="A606" s="53" t="s">
        <v>3597</v>
      </c>
      <c r="B606" s="55" t="s">
        <v>3598</v>
      </c>
      <c r="C606" s="48" t="str">
        <f t="shared" si="9"/>
        <v>214.2.5</v>
      </c>
      <c r="D606" s="87" t="s">
        <v>1583</v>
      </c>
    </row>
    <row r="607" spans="1:5" hidden="1" x14ac:dyDescent="0.25">
      <c r="A607" s="53">
        <v>14.3</v>
      </c>
      <c r="B607" s="55" t="s">
        <v>3599</v>
      </c>
      <c r="C607" s="48" t="str">
        <f t="shared" si="9"/>
        <v>214.3</v>
      </c>
      <c r="D607" s="87" t="s">
        <v>1583</v>
      </c>
    </row>
    <row r="608" spans="1:5" hidden="1" x14ac:dyDescent="0.25">
      <c r="A608" s="53" t="s">
        <v>1406</v>
      </c>
      <c r="B608" s="55" t="s">
        <v>5</v>
      </c>
      <c r="C608" s="48" t="str">
        <f t="shared" si="9"/>
        <v>214.3.1</v>
      </c>
      <c r="D608" s="87" t="s">
        <v>1583</v>
      </c>
    </row>
    <row r="609" spans="1:4" hidden="1" x14ac:dyDescent="0.25">
      <c r="A609" s="53" t="s">
        <v>1407</v>
      </c>
      <c r="B609" s="55" t="s">
        <v>3594</v>
      </c>
      <c r="C609" s="48" t="str">
        <f t="shared" si="9"/>
        <v>214.3.2</v>
      </c>
      <c r="D609" s="87" t="s">
        <v>1583</v>
      </c>
    </row>
    <row r="610" spans="1:4" hidden="1" x14ac:dyDescent="0.25">
      <c r="A610" s="53" t="s">
        <v>1409</v>
      </c>
      <c r="B610" s="55" t="s">
        <v>3595</v>
      </c>
      <c r="C610" s="48" t="str">
        <f t="shared" si="9"/>
        <v>214.3.3</v>
      </c>
      <c r="D610" s="87" t="s">
        <v>1583</v>
      </c>
    </row>
    <row r="611" spans="1:4" hidden="1" x14ac:dyDescent="0.25">
      <c r="A611" s="53" t="s">
        <v>1415</v>
      </c>
      <c r="B611" s="55" t="s">
        <v>3596</v>
      </c>
      <c r="C611" s="48" t="str">
        <f t="shared" si="9"/>
        <v>214.3.4</v>
      </c>
      <c r="D611" s="87" t="s">
        <v>1583</v>
      </c>
    </row>
    <row r="612" spans="1:4" hidden="1" x14ac:dyDescent="0.25">
      <c r="A612" s="53" t="s">
        <v>3600</v>
      </c>
      <c r="B612" s="55" t="s">
        <v>3598</v>
      </c>
      <c r="C612" s="48" t="str">
        <f t="shared" si="9"/>
        <v>214.3.5</v>
      </c>
      <c r="D612" s="87" t="s">
        <v>1583</v>
      </c>
    </row>
    <row r="613" spans="1:4" hidden="1" x14ac:dyDescent="0.25">
      <c r="A613" s="53">
        <v>14.4</v>
      </c>
      <c r="B613" s="55" t="s">
        <v>3601</v>
      </c>
      <c r="C613" s="48" t="str">
        <f t="shared" si="9"/>
        <v>214.4</v>
      </c>
      <c r="D613" s="87" t="s">
        <v>1583</v>
      </c>
    </row>
    <row r="614" spans="1:4" ht="30" hidden="1" x14ac:dyDescent="0.25">
      <c r="A614" s="53">
        <v>14.5</v>
      </c>
      <c r="B614" s="55" t="s">
        <v>3602</v>
      </c>
      <c r="C614" s="48" t="str">
        <f t="shared" si="9"/>
        <v>214.5</v>
      </c>
      <c r="D614" s="87" t="s">
        <v>1583</v>
      </c>
    </row>
    <row r="615" spans="1:4" ht="30" hidden="1" x14ac:dyDescent="0.25">
      <c r="A615" s="53">
        <v>14.6</v>
      </c>
      <c r="B615" s="55" t="s">
        <v>3603</v>
      </c>
      <c r="C615" s="48" t="str">
        <f t="shared" si="9"/>
        <v>214.6</v>
      </c>
      <c r="D615" s="2" t="s">
        <v>1541</v>
      </c>
    </row>
    <row r="616" spans="1:4" hidden="1" x14ac:dyDescent="0.25">
      <c r="A616" s="53" t="s">
        <v>3604</v>
      </c>
      <c r="B616" s="55" t="s">
        <v>5</v>
      </c>
      <c r="C616" s="48" t="str">
        <f t="shared" si="9"/>
        <v>214.6.1</v>
      </c>
      <c r="D616" s="87" t="s">
        <v>1541</v>
      </c>
    </row>
    <row r="617" spans="1:4" hidden="1" x14ac:dyDescent="0.25">
      <c r="A617" s="53" t="s">
        <v>3605</v>
      </c>
      <c r="B617" s="55" t="s">
        <v>3606</v>
      </c>
      <c r="C617" s="48" t="str">
        <f t="shared" si="9"/>
        <v>214.6.2</v>
      </c>
      <c r="D617" s="87" t="s">
        <v>1541</v>
      </c>
    </row>
    <row r="618" spans="1:4" hidden="1" x14ac:dyDescent="0.25">
      <c r="A618" s="52" t="s">
        <v>2609</v>
      </c>
      <c r="B618" s="55" t="s">
        <v>2610</v>
      </c>
      <c r="C618" s="48"/>
      <c r="D618" s="87" t="s">
        <v>1541</v>
      </c>
    </row>
    <row r="619" spans="1:4" hidden="1" x14ac:dyDescent="0.25">
      <c r="A619" s="52" t="s">
        <v>2809</v>
      </c>
      <c r="B619" s="55" t="s">
        <v>3607</v>
      </c>
      <c r="C619" s="48"/>
      <c r="D619" s="87" t="s">
        <v>1541</v>
      </c>
    </row>
    <row r="620" spans="1:4" hidden="1" x14ac:dyDescent="0.25">
      <c r="A620" s="52" t="s">
        <v>3608</v>
      </c>
      <c r="B620" s="55" t="s">
        <v>33</v>
      </c>
      <c r="C620" s="48"/>
      <c r="D620" s="87" t="s">
        <v>1541</v>
      </c>
    </row>
    <row r="621" spans="1:4" hidden="1" x14ac:dyDescent="0.25">
      <c r="A621" s="53" t="s">
        <v>3609</v>
      </c>
      <c r="B621" s="55" t="s">
        <v>5</v>
      </c>
      <c r="C621" s="48"/>
      <c r="D621" s="87" t="s">
        <v>1541</v>
      </c>
    </row>
    <row r="622" spans="1:4" ht="30" hidden="1" x14ac:dyDescent="0.25">
      <c r="A622" s="53" t="s">
        <v>3610</v>
      </c>
      <c r="B622" s="55" t="s">
        <v>3611</v>
      </c>
      <c r="C622" s="48"/>
      <c r="D622" s="87" t="s">
        <v>1541</v>
      </c>
    </row>
    <row r="623" spans="1:4" ht="30" hidden="1" x14ac:dyDescent="0.25">
      <c r="A623" s="52" t="s">
        <v>3612</v>
      </c>
      <c r="B623" s="55" t="s">
        <v>3613</v>
      </c>
      <c r="C623" s="48"/>
      <c r="D623" s="87" t="s">
        <v>1541</v>
      </c>
    </row>
    <row r="624" spans="1:4" hidden="1" x14ac:dyDescent="0.25">
      <c r="A624" s="53" t="s">
        <v>3614</v>
      </c>
      <c r="B624" s="55" t="s">
        <v>5</v>
      </c>
      <c r="C624" s="48"/>
      <c r="D624" s="87" t="s">
        <v>1541</v>
      </c>
    </row>
    <row r="625" spans="1:4" hidden="1" x14ac:dyDescent="0.25">
      <c r="A625" s="53" t="s">
        <v>3615</v>
      </c>
      <c r="B625" s="55" t="s">
        <v>3616</v>
      </c>
      <c r="C625" s="48"/>
      <c r="D625" s="87" t="s">
        <v>1541</v>
      </c>
    </row>
    <row r="626" spans="1:4" ht="30" hidden="1" x14ac:dyDescent="0.25">
      <c r="A626" s="53" t="s">
        <v>3617</v>
      </c>
      <c r="B626" s="55" t="s">
        <v>3618</v>
      </c>
      <c r="C626" s="48"/>
      <c r="D626" s="87" t="s">
        <v>1541</v>
      </c>
    </row>
    <row r="627" spans="1:4" ht="30" hidden="1" x14ac:dyDescent="0.25">
      <c r="A627" s="53" t="s">
        <v>3619</v>
      </c>
      <c r="B627" s="55" t="s">
        <v>3620</v>
      </c>
      <c r="C627" s="48"/>
      <c r="D627" s="87" t="s">
        <v>1541</v>
      </c>
    </row>
    <row r="628" spans="1:4" ht="30" hidden="1" x14ac:dyDescent="0.25">
      <c r="A628" s="53" t="s">
        <v>3621</v>
      </c>
      <c r="B628" s="55" t="s">
        <v>3622</v>
      </c>
      <c r="C628" s="48"/>
      <c r="D628" s="87" t="s">
        <v>1541</v>
      </c>
    </row>
    <row r="629" spans="1:4" ht="30" hidden="1" x14ac:dyDescent="0.25">
      <c r="A629" s="52" t="s">
        <v>3623</v>
      </c>
      <c r="B629" s="55" t="s">
        <v>3624</v>
      </c>
      <c r="C629" s="48"/>
      <c r="D629" s="87" t="s">
        <v>1541</v>
      </c>
    </row>
    <row r="630" spans="1:4" hidden="1" x14ac:dyDescent="0.25">
      <c r="A630" s="53" t="s">
        <v>3625</v>
      </c>
      <c r="B630" s="55" t="s">
        <v>5</v>
      </c>
      <c r="C630" s="48"/>
      <c r="D630" s="87" t="s">
        <v>1541</v>
      </c>
    </row>
    <row r="631" spans="1:4" ht="30" hidden="1" x14ac:dyDescent="0.25">
      <c r="A631" s="53" t="s">
        <v>3626</v>
      </c>
      <c r="B631" s="55" t="s">
        <v>3627</v>
      </c>
      <c r="C631" s="48"/>
      <c r="D631" s="87" t="s">
        <v>1541</v>
      </c>
    </row>
    <row r="632" spans="1:4" hidden="1" x14ac:dyDescent="0.25">
      <c r="A632" s="53" t="s">
        <v>3628</v>
      </c>
      <c r="B632" s="55" t="s">
        <v>3616</v>
      </c>
      <c r="C632" s="48"/>
      <c r="D632" s="87" t="s">
        <v>1541</v>
      </c>
    </row>
    <row r="633" spans="1:4" ht="30" hidden="1" x14ac:dyDescent="0.25">
      <c r="A633" s="53" t="s">
        <v>3629</v>
      </c>
      <c r="B633" s="55" t="s">
        <v>3630</v>
      </c>
      <c r="C633" s="48"/>
      <c r="D633" s="87" t="s">
        <v>1541</v>
      </c>
    </row>
    <row r="634" spans="1:4" ht="30" hidden="1" x14ac:dyDescent="0.25">
      <c r="A634" s="53" t="s">
        <v>3631</v>
      </c>
      <c r="B634" s="55" t="s">
        <v>3620</v>
      </c>
      <c r="C634" s="48"/>
      <c r="D634" s="87" t="s">
        <v>1541</v>
      </c>
    </row>
    <row r="635" spans="1:4" ht="30" hidden="1" x14ac:dyDescent="0.25">
      <c r="A635" s="53" t="s">
        <v>3632</v>
      </c>
      <c r="B635" s="55" t="s">
        <v>3622</v>
      </c>
      <c r="C635" s="48"/>
      <c r="D635" s="87" t="s">
        <v>1541</v>
      </c>
    </row>
    <row r="636" spans="1:4" hidden="1" x14ac:dyDescent="0.25">
      <c r="A636" s="52" t="s">
        <v>3633</v>
      </c>
      <c r="B636" s="55" t="s">
        <v>3634</v>
      </c>
      <c r="C636" s="48"/>
      <c r="D636" s="87" t="s">
        <v>1541</v>
      </c>
    </row>
    <row r="637" spans="1:4" hidden="1" x14ac:dyDescent="0.25">
      <c r="A637" s="53" t="s">
        <v>3635</v>
      </c>
      <c r="B637" s="55" t="s">
        <v>5</v>
      </c>
      <c r="C637" s="48"/>
      <c r="D637" s="87" t="s">
        <v>1541</v>
      </c>
    </row>
    <row r="638" spans="1:4" hidden="1" x14ac:dyDescent="0.25">
      <c r="A638" s="53" t="s">
        <v>3636</v>
      </c>
      <c r="B638" s="55" t="s">
        <v>3637</v>
      </c>
      <c r="C638" s="48"/>
      <c r="D638" s="87" t="s">
        <v>1541</v>
      </c>
    </row>
    <row r="639" spans="1:4" ht="30" hidden="1" x14ac:dyDescent="0.25">
      <c r="A639" s="53" t="s">
        <v>3638</v>
      </c>
      <c r="B639" s="55" t="s">
        <v>3639</v>
      </c>
      <c r="C639" s="48"/>
      <c r="D639" s="87" t="s">
        <v>1541</v>
      </c>
    </row>
    <row r="640" spans="1:4" ht="30" hidden="1" x14ac:dyDescent="0.25">
      <c r="A640" s="53" t="s">
        <v>3640</v>
      </c>
      <c r="B640" s="55" t="s">
        <v>3641</v>
      </c>
      <c r="C640" s="48"/>
      <c r="D640" s="87" t="s">
        <v>1541</v>
      </c>
    </row>
    <row r="641" spans="1:4" ht="30" hidden="1" x14ac:dyDescent="0.25">
      <c r="A641" s="53" t="s">
        <v>3642</v>
      </c>
      <c r="B641" s="55" t="s">
        <v>3643</v>
      </c>
      <c r="C641" s="48"/>
      <c r="D641" s="87" t="s">
        <v>1541</v>
      </c>
    </row>
    <row r="642" spans="1:4" hidden="1" x14ac:dyDescent="0.25">
      <c r="A642" s="53" t="s">
        <v>3644</v>
      </c>
      <c r="B642" s="55" t="s">
        <v>891</v>
      </c>
      <c r="C642" s="48"/>
      <c r="D642" s="87" t="s">
        <v>1541</v>
      </c>
    </row>
    <row r="643" spans="1:4" ht="30" hidden="1" x14ac:dyDescent="0.25">
      <c r="A643" s="52" t="s">
        <v>3645</v>
      </c>
      <c r="B643" s="55" t="s">
        <v>3646</v>
      </c>
      <c r="C643" s="48"/>
      <c r="D643" s="87" t="s">
        <v>1541</v>
      </c>
    </row>
    <row r="644" spans="1:4" hidden="1" x14ac:dyDescent="0.25">
      <c r="A644" s="53" t="s">
        <v>3647</v>
      </c>
      <c r="B644" s="55" t="s">
        <v>5</v>
      </c>
      <c r="C644" s="48"/>
      <c r="D644" s="87" t="s">
        <v>1541</v>
      </c>
    </row>
    <row r="645" spans="1:4" hidden="1" x14ac:dyDescent="0.25">
      <c r="A645" s="53" t="s">
        <v>3648</v>
      </c>
      <c r="B645" s="55" t="s">
        <v>3649</v>
      </c>
      <c r="C645" s="48"/>
      <c r="D645" s="87" t="s">
        <v>1541</v>
      </c>
    </row>
    <row r="646" spans="1:4" ht="30" hidden="1" x14ac:dyDescent="0.25">
      <c r="A646" s="53" t="s">
        <v>3650</v>
      </c>
      <c r="B646" s="55" t="s">
        <v>3651</v>
      </c>
      <c r="C646" s="48"/>
      <c r="D646" s="87" t="s">
        <v>1541</v>
      </c>
    </row>
    <row r="647" spans="1:4" ht="30" hidden="1" x14ac:dyDescent="0.25">
      <c r="A647" s="53" t="s">
        <v>3652</v>
      </c>
      <c r="B647" s="55" t="s">
        <v>3653</v>
      </c>
      <c r="C647" s="48"/>
      <c r="D647" s="87" t="s">
        <v>1541</v>
      </c>
    </row>
    <row r="648" spans="1:4" ht="30" hidden="1" x14ac:dyDescent="0.25">
      <c r="A648" s="52" t="s">
        <v>3654</v>
      </c>
      <c r="B648" s="55" t="s">
        <v>3655</v>
      </c>
      <c r="C648" s="48"/>
      <c r="D648" s="87" t="s">
        <v>1541</v>
      </c>
    </row>
    <row r="649" spans="1:4" ht="30" hidden="1" x14ac:dyDescent="0.25">
      <c r="A649" s="52" t="s">
        <v>3656</v>
      </c>
      <c r="B649" s="55" t="s">
        <v>3657</v>
      </c>
      <c r="C649" s="48"/>
      <c r="D649" s="87" t="s">
        <v>1541</v>
      </c>
    </row>
    <row r="650" spans="1:4" hidden="1" x14ac:dyDescent="0.25">
      <c r="A650" s="52" t="s">
        <v>2811</v>
      </c>
      <c r="B650" s="55" t="s">
        <v>33</v>
      </c>
      <c r="C650" s="48"/>
      <c r="D650" s="87" t="s">
        <v>1541</v>
      </c>
    </row>
    <row r="651" spans="1:4" hidden="1" x14ac:dyDescent="0.25">
      <c r="A651" s="52" t="s">
        <v>2619</v>
      </c>
      <c r="B651" s="55" t="s">
        <v>3658</v>
      </c>
      <c r="C651" s="48"/>
      <c r="D651" s="87" t="s">
        <v>1541</v>
      </c>
    </row>
    <row r="652" spans="1:4" ht="30" hidden="1" x14ac:dyDescent="0.25">
      <c r="A652" s="53" t="s">
        <v>2621</v>
      </c>
      <c r="B652" s="55" t="s">
        <v>3659</v>
      </c>
      <c r="C652" s="48"/>
      <c r="D652" s="87" t="s">
        <v>1541</v>
      </c>
    </row>
    <row r="653" spans="1:4" hidden="1" x14ac:dyDescent="0.25">
      <c r="A653" s="52" t="s">
        <v>3660</v>
      </c>
      <c r="B653" s="55" t="s">
        <v>2726</v>
      </c>
      <c r="C653" s="48"/>
      <c r="D653" s="87" t="s">
        <v>1541</v>
      </c>
    </row>
  </sheetData>
  <autoFilter ref="A1:I653" xr:uid="{00000000-0009-0000-0000-000001000000}">
    <filterColumn colId="3">
      <filters>
        <filter val="FirstNet"/>
      </filters>
    </filterColumn>
  </autoFilter>
  <conditionalFormatting sqref="A2:A2000">
    <cfRule type="expression" dxfId="23" priority="1">
      <formula>IF(D2="open", TRUE, FALSE)</formula>
    </cfRule>
    <cfRule type="expression" dxfId="22" priority="2">
      <formula>IF($D2="reuse existing",TRUE,FALSE)</formula>
    </cfRule>
    <cfRule type="expression" dxfId="21" priority="3">
      <formula>IF($D2="heading",TRUE,FALSE)</formula>
    </cfRule>
    <cfRule type="expression" dxfId="20" priority="4">
      <formula>IF($D2="n/a",TRUE,FALSE)</formula>
    </cfRule>
    <cfRule type="expression" dxfId="19" priority="5">
      <formula>IF($E2="Done",TRUE,FALSE)</formula>
    </cfRule>
    <cfRule type="expression" dxfId="18" priority="6">
      <formula>IF(ISBLANK(D2), FALSE, TRUE)</formula>
    </cfRule>
  </conditionalFormatting>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58"/>
  <sheetViews>
    <sheetView workbookViewId="0">
      <pane ySplit="1" topLeftCell="A95" activePane="bottomLeft" state="frozen"/>
      <selection pane="bottomLeft" activeCell="F10" sqref="F10"/>
    </sheetView>
  </sheetViews>
  <sheetFormatPr defaultColWidth="8.85546875" defaultRowHeight="15.75" x14ac:dyDescent="0.25"/>
  <cols>
    <col min="1" max="1" width="17.85546875" style="58" customWidth="1"/>
    <col min="2" max="2" width="45.5703125" style="7" customWidth="1"/>
    <col min="3" max="3" width="20" style="2" customWidth="1"/>
    <col min="4" max="4" width="17.5703125" style="2" customWidth="1"/>
    <col min="5" max="5" width="16.5703125" style="2" customWidth="1"/>
    <col min="6" max="6" width="16" style="2" customWidth="1"/>
    <col min="7" max="7" width="10.140625" style="2" bestFit="1" customWidth="1"/>
    <col min="8" max="8" width="21.85546875" style="2" customWidth="1"/>
    <col min="9" max="16384" width="8.85546875" style="2"/>
  </cols>
  <sheetData>
    <row r="1" spans="1:9" ht="32.25" thickBot="1" x14ac:dyDescent="0.3">
      <c r="A1" s="57" t="s">
        <v>1525</v>
      </c>
      <c r="B1" s="5" t="s">
        <v>4017</v>
      </c>
      <c r="C1" s="10" t="s">
        <v>1526</v>
      </c>
      <c r="D1" s="1" t="s">
        <v>1528</v>
      </c>
      <c r="E1" s="1" t="s">
        <v>1529</v>
      </c>
      <c r="F1" s="1" t="s">
        <v>1589</v>
      </c>
      <c r="G1" s="1" t="s">
        <v>1540</v>
      </c>
    </row>
    <row r="2" spans="1:9" x14ac:dyDescent="0.25">
      <c r="A2" s="52">
        <v>1</v>
      </c>
      <c r="B2" s="55" t="s">
        <v>0</v>
      </c>
      <c r="C2">
        <f>IFERROR(LEFT(A2,FIND(".",A2,1)-1) + 300 &amp; RIGHT(A2,LEN(A2)-FIND(".", A2,1)+1), 300 + A2)</f>
        <v>301</v>
      </c>
      <c r="D2" s="2" t="s">
        <v>3943</v>
      </c>
      <c r="G2" s="66">
        <f>COUNTIF(D2:D5174,"open")</f>
        <v>125</v>
      </c>
      <c r="H2" s="74" t="s">
        <v>1536</v>
      </c>
      <c r="I2" s="11"/>
    </row>
    <row r="3" spans="1:9" x14ac:dyDescent="0.25">
      <c r="A3" s="52">
        <v>2</v>
      </c>
      <c r="B3" s="55" t="s">
        <v>1</v>
      </c>
      <c r="C3">
        <f t="shared" ref="C3:C66" si="0">IFERROR(LEFT(A3,FIND(".",A3,1)-1) + 300 &amp; RIGHT(A3,LEN(A3)-FIND(".", A3,1)+1), 300 + A3)</f>
        <v>302</v>
      </c>
      <c r="D3" s="2" t="s">
        <v>3943</v>
      </c>
      <c r="F3" s="87"/>
      <c r="G3" s="13">
        <f>COUNTA(D2:D557) - G6 - G2</f>
        <v>73</v>
      </c>
      <c r="H3" s="14" t="s">
        <v>1538</v>
      </c>
      <c r="I3" s="11"/>
    </row>
    <row r="4" spans="1:9" x14ac:dyDescent="0.25">
      <c r="A4" s="52">
        <v>3</v>
      </c>
      <c r="B4" s="55" t="s">
        <v>2</v>
      </c>
      <c r="C4">
        <f t="shared" si="0"/>
        <v>303</v>
      </c>
      <c r="D4" s="2" t="s">
        <v>3943</v>
      </c>
      <c r="F4" s="87"/>
      <c r="G4" s="13">
        <f>COUNTIF(E2:E557,"draft") + COUNTIF(E2:E557,"started")</f>
        <v>0</v>
      </c>
      <c r="H4" s="14" t="s">
        <v>1580</v>
      </c>
      <c r="I4" s="11"/>
    </row>
    <row r="5" spans="1:9" x14ac:dyDescent="0.25">
      <c r="A5" s="53">
        <v>3.1</v>
      </c>
      <c r="B5" s="55" t="s">
        <v>3</v>
      </c>
      <c r="C5" t="str">
        <f t="shared" si="0"/>
        <v>303.1</v>
      </c>
      <c r="D5" s="2" t="s">
        <v>3943</v>
      </c>
      <c r="F5" s="87"/>
      <c r="G5" s="13">
        <f>COUNTIF(E2:E557,"done")</f>
        <v>60</v>
      </c>
      <c r="H5" s="15" t="s">
        <v>1537</v>
      </c>
      <c r="I5" s="11"/>
    </row>
    <row r="6" spans="1:9" x14ac:dyDescent="0.25">
      <c r="A6" s="53">
        <v>3.2</v>
      </c>
      <c r="B6" s="55" t="s">
        <v>4</v>
      </c>
      <c r="C6" t="str">
        <f t="shared" si="0"/>
        <v>303.2</v>
      </c>
      <c r="D6" s="2" t="s">
        <v>3943</v>
      </c>
      <c r="F6" s="87"/>
      <c r="G6" s="13">
        <f>COUNTIF(D2:D557, "n/a") + COUNTIF(D2:D9198, "heading") + COUNTIF(D2:D557, "reuse existing")</f>
        <v>358</v>
      </c>
      <c r="H6" s="16" t="s">
        <v>1584</v>
      </c>
      <c r="I6" s="11"/>
    </row>
    <row r="7" spans="1:9" x14ac:dyDescent="0.25">
      <c r="A7" s="52">
        <v>4</v>
      </c>
      <c r="B7" s="55" t="s">
        <v>5</v>
      </c>
      <c r="C7">
        <f t="shared" si="0"/>
        <v>304</v>
      </c>
      <c r="D7" s="2" t="s">
        <v>1577</v>
      </c>
      <c r="F7" s="87"/>
      <c r="G7" s="13">
        <f>G2+G3+G6</f>
        <v>556</v>
      </c>
      <c r="H7" s="67" t="s">
        <v>1539</v>
      </c>
      <c r="I7" s="11"/>
    </row>
    <row r="8" spans="1:9" x14ac:dyDescent="0.25">
      <c r="A8" s="53">
        <v>4.0999999999999996</v>
      </c>
      <c r="B8" s="55" t="s">
        <v>2212</v>
      </c>
      <c r="C8" t="str">
        <f t="shared" si="0"/>
        <v>304.1</v>
      </c>
      <c r="D8" s="2" t="s">
        <v>3994</v>
      </c>
      <c r="E8" s="2" t="s">
        <v>1533</v>
      </c>
      <c r="F8" s="87"/>
      <c r="G8" s="73">
        <f>G3/(G2+G3)</f>
        <v>0.36868686868686867</v>
      </c>
      <c r="H8" s="67" t="s">
        <v>4064</v>
      </c>
    </row>
    <row r="9" spans="1:9" ht="16.5" thickBot="1" x14ac:dyDescent="0.3">
      <c r="A9" s="53">
        <v>4.2</v>
      </c>
      <c r="B9" s="55" t="s">
        <v>2213</v>
      </c>
      <c r="C9" t="str">
        <f t="shared" si="0"/>
        <v>304.2</v>
      </c>
      <c r="D9" s="2" t="s">
        <v>1577</v>
      </c>
      <c r="F9" s="87"/>
      <c r="G9" s="68">
        <f>G5/(G2+G3+G5)</f>
        <v>0.23255813953488372</v>
      </c>
      <c r="H9" s="18" t="s">
        <v>3993</v>
      </c>
    </row>
    <row r="10" spans="1:9" x14ac:dyDescent="0.25">
      <c r="A10" s="53" t="s">
        <v>2214</v>
      </c>
      <c r="B10" s="55" t="s">
        <v>2215</v>
      </c>
      <c r="C10" t="str">
        <f t="shared" si="0"/>
        <v>304.2.1</v>
      </c>
      <c r="D10" s="2" t="s">
        <v>3994</v>
      </c>
      <c r="E10" s="2" t="s">
        <v>1533</v>
      </c>
      <c r="F10" s="87"/>
    </row>
    <row r="11" spans="1:9" x14ac:dyDescent="0.25">
      <c r="A11" s="53" t="s">
        <v>2216</v>
      </c>
      <c r="B11" s="55" t="s">
        <v>2217</v>
      </c>
      <c r="C11" t="str">
        <f t="shared" si="0"/>
        <v>304.2.2</v>
      </c>
      <c r="D11" s="2" t="s">
        <v>1541</v>
      </c>
      <c r="F11" s="87"/>
    </row>
    <row r="12" spans="1:9" x14ac:dyDescent="0.25">
      <c r="A12" s="53" t="s">
        <v>2218</v>
      </c>
      <c r="B12" s="55" t="s">
        <v>2219</v>
      </c>
      <c r="C12" t="str">
        <f t="shared" si="0"/>
        <v>304.2.3</v>
      </c>
      <c r="D12" s="2" t="s">
        <v>3994</v>
      </c>
      <c r="E12" s="2" t="s">
        <v>1533</v>
      </c>
      <c r="F12" s="87"/>
    </row>
    <row r="13" spans="1:9" x14ac:dyDescent="0.25">
      <c r="A13" s="53">
        <v>4.3</v>
      </c>
      <c r="B13" s="55" t="s">
        <v>2220</v>
      </c>
      <c r="C13" t="str">
        <f t="shared" si="0"/>
        <v>304.3</v>
      </c>
      <c r="D13" s="2" t="s">
        <v>1541</v>
      </c>
      <c r="F13" s="87"/>
    </row>
    <row r="14" spans="1:9" x14ac:dyDescent="0.25">
      <c r="A14" s="53">
        <v>4.4000000000000004</v>
      </c>
      <c r="B14" s="55" t="s">
        <v>2221</v>
      </c>
      <c r="C14" t="str">
        <f t="shared" si="0"/>
        <v>304.4</v>
      </c>
      <c r="D14" s="2" t="s">
        <v>1541</v>
      </c>
      <c r="F14" s="87"/>
    </row>
    <row r="15" spans="1:9" x14ac:dyDescent="0.25">
      <c r="A15" s="53">
        <v>4.5</v>
      </c>
      <c r="B15" s="55" t="s">
        <v>2222</v>
      </c>
      <c r="C15" t="str">
        <f t="shared" si="0"/>
        <v>304.5</v>
      </c>
      <c r="D15" s="2" t="s">
        <v>3994</v>
      </c>
      <c r="E15" s="2" t="s">
        <v>1533</v>
      </c>
      <c r="F15" s="87"/>
    </row>
    <row r="16" spans="1:9" x14ac:dyDescent="0.25">
      <c r="A16" s="53">
        <v>4.5999999999999996</v>
      </c>
      <c r="B16" s="55" t="s">
        <v>2223</v>
      </c>
      <c r="C16" t="str">
        <f t="shared" si="0"/>
        <v>304.6</v>
      </c>
      <c r="D16" s="2" t="s">
        <v>3994</v>
      </c>
      <c r="E16" s="2" t="s">
        <v>1533</v>
      </c>
      <c r="F16" s="87"/>
    </row>
    <row r="17" spans="1:6" x14ac:dyDescent="0.25">
      <c r="A17" s="53">
        <v>4.7</v>
      </c>
      <c r="B17" s="55" t="s">
        <v>2224</v>
      </c>
      <c r="C17" t="str">
        <f t="shared" si="0"/>
        <v>304.7</v>
      </c>
      <c r="D17" s="2" t="s">
        <v>3994</v>
      </c>
      <c r="E17" s="2" t="s">
        <v>1533</v>
      </c>
      <c r="F17" s="87"/>
    </row>
    <row r="18" spans="1:6" x14ac:dyDescent="0.25">
      <c r="A18" s="53">
        <v>4.8</v>
      </c>
      <c r="B18" s="55" t="s">
        <v>2219</v>
      </c>
      <c r="C18" t="str">
        <f t="shared" si="0"/>
        <v>304.8</v>
      </c>
      <c r="D18" s="2" t="s">
        <v>1541</v>
      </c>
      <c r="F18" s="87"/>
    </row>
    <row r="19" spans="1:6" x14ac:dyDescent="0.25">
      <c r="A19" s="53">
        <v>4.9000000000000004</v>
      </c>
      <c r="B19" s="55" t="s">
        <v>9</v>
      </c>
      <c r="C19" t="str">
        <f t="shared" si="0"/>
        <v>304.9</v>
      </c>
      <c r="D19" s="2" t="s">
        <v>1577</v>
      </c>
      <c r="E19" s="2" t="s">
        <v>1533</v>
      </c>
      <c r="F19" s="87"/>
    </row>
    <row r="20" spans="1:6" x14ac:dyDescent="0.25">
      <c r="A20" s="53" t="s">
        <v>2225</v>
      </c>
      <c r="B20" s="55" t="s">
        <v>5</v>
      </c>
      <c r="C20" t="str">
        <f t="shared" si="0"/>
        <v>304.9.1</v>
      </c>
      <c r="D20" s="2" t="s">
        <v>3994</v>
      </c>
      <c r="E20" s="2" t="s">
        <v>1533</v>
      </c>
      <c r="F20" s="87"/>
    </row>
    <row r="21" spans="1:6" x14ac:dyDescent="0.25">
      <c r="A21" s="53" t="s">
        <v>2226</v>
      </c>
      <c r="B21" s="55" t="s">
        <v>12</v>
      </c>
      <c r="C21" t="str">
        <f t="shared" si="0"/>
        <v>304.9.2</v>
      </c>
      <c r="D21" s="2" t="s">
        <v>3994</v>
      </c>
      <c r="E21" s="2" t="s">
        <v>1533</v>
      </c>
      <c r="F21" s="87"/>
    </row>
    <row r="22" spans="1:6" x14ac:dyDescent="0.25">
      <c r="A22" s="52">
        <v>5</v>
      </c>
      <c r="B22" s="55" t="s">
        <v>32</v>
      </c>
      <c r="C22">
        <f t="shared" si="0"/>
        <v>305</v>
      </c>
      <c r="D22" s="2" t="s">
        <v>1577</v>
      </c>
      <c r="F22" s="87"/>
    </row>
    <row r="23" spans="1:6" x14ac:dyDescent="0.25">
      <c r="A23" s="53">
        <v>5.0999999999999996</v>
      </c>
      <c r="B23" s="55" t="s">
        <v>33</v>
      </c>
      <c r="C23" t="str">
        <f t="shared" si="0"/>
        <v>305.1</v>
      </c>
      <c r="D23" s="2" t="s">
        <v>1541</v>
      </c>
      <c r="E23" s="2" t="s">
        <v>1533</v>
      </c>
      <c r="F23" s="87"/>
    </row>
    <row r="24" spans="1:6" x14ac:dyDescent="0.25">
      <c r="A24" s="53">
        <v>5.2</v>
      </c>
      <c r="B24" s="55" t="s">
        <v>2227</v>
      </c>
      <c r="C24" t="str">
        <f t="shared" si="0"/>
        <v>305.2</v>
      </c>
      <c r="D24" s="2" t="s">
        <v>1541</v>
      </c>
      <c r="F24" s="87"/>
    </row>
    <row r="25" spans="1:6" x14ac:dyDescent="0.25">
      <c r="A25" s="53">
        <v>5.3</v>
      </c>
      <c r="B25" s="55" t="s">
        <v>2228</v>
      </c>
      <c r="C25" t="str">
        <f t="shared" si="0"/>
        <v>305.3</v>
      </c>
      <c r="D25" s="2" t="s">
        <v>1577</v>
      </c>
      <c r="F25" s="87"/>
    </row>
    <row r="26" spans="1:6" x14ac:dyDescent="0.25">
      <c r="A26" s="53" t="s">
        <v>36</v>
      </c>
      <c r="B26" s="55" t="s">
        <v>5</v>
      </c>
      <c r="C26" t="str">
        <f t="shared" si="0"/>
        <v>305.3.1</v>
      </c>
      <c r="D26" s="2" t="s">
        <v>3994</v>
      </c>
      <c r="E26" s="2" t="s">
        <v>1533</v>
      </c>
      <c r="F26" s="87"/>
    </row>
    <row r="27" spans="1:6" x14ac:dyDescent="0.25">
      <c r="A27" s="53" t="s">
        <v>4057</v>
      </c>
      <c r="B27" s="55" t="s">
        <v>2229</v>
      </c>
      <c r="C27" t="str">
        <f t="shared" si="0"/>
        <v>305.3.1a</v>
      </c>
      <c r="D27" s="2" t="s">
        <v>3994</v>
      </c>
      <c r="E27" s="2" t="s">
        <v>1533</v>
      </c>
      <c r="F27" s="87"/>
    </row>
    <row r="28" spans="1:6" x14ac:dyDescent="0.25">
      <c r="A28" s="52">
        <v>6</v>
      </c>
      <c r="B28" s="55" t="s">
        <v>43</v>
      </c>
      <c r="C28">
        <f t="shared" si="0"/>
        <v>306</v>
      </c>
      <c r="D28" s="2" t="s">
        <v>1577</v>
      </c>
      <c r="F28" s="87"/>
    </row>
    <row r="29" spans="1:6" x14ac:dyDescent="0.25">
      <c r="A29" s="53">
        <v>6.1</v>
      </c>
      <c r="B29" s="55" t="s">
        <v>33</v>
      </c>
      <c r="C29" t="str">
        <f t="shared" si="0"/>
        <v>306.1</v>
      </c>
      <c r="D29" s="2" t="s">
        <v>3994</v>
      </c>
      <c r="E29" s="2" t="s">
        <v>1537</v>
      </c>
      <c r="F29" s="87"/>
    </row>
    <row r="30" spans="1:6" x14ac:dyDescent="0.25">
      <c r="A30" s="53">
        <v>6.2</v>
      </c>
      <c r="B30" s="55" t="s">
        <v>2230</v>
      </c>
      <c r="C30" t="str">
        <f t="shared" si="0"/>
        <v>306.2</v>
      </c>
      <c r="D30" s="2" t="s">
        <v>1577</v>
      </c>
      <c r="F30" s="87"/>
    </row>
    <row r="31" spans="1:6" x14ac:dyDescent="0.25">
      <c r="A31" s="53" t="s">
        <v>49</v>
      </c>
      <c r="B31" s="55" t="s">
        <v>2231</v>
      </c>
      <c r="C31" t="str">
        <f t="shared" si="0"/>
        <v>306.2.1</v>
      </c>
      <c r="D31" s="2" t="s">
        <v>1541</v>
      </c>
      <c r="F31" s="87"/>
    </row>
    <row r="32" spans="1:6" x14ac:dyDescent="0.25">
      <c r="A32" s="53" t="s">
        <v>2232</v>
      </c>
      <c r="B32" s="55" t="s">
        <v>48</v>
      </c>
      <c r="C32" t="str">
        <f t="shared" si="0"/>
        <v>306.2.1.1</v>
      </c>
      <c r="D32" s="2" t="s">
        <v>1541</v>
      </c>
      <c r="F32" s="87"/>
    </row>
    <row r="33" spans="1:6" x14ac:dyDescent="0.25">
      <c r="A33" s="53" t="s">
        <v>51</v>
      </c>
      <c r="B33" s="55" t="s">
        <v>2233</v>
      </c>
      <c r="C33" t="str">
        <f t="shared" si="0"/>
        <v>306.2.2</v>
      </c>
      <c r="D33" s="2" t="s">
        <v>1577</v>
      </c>
      <c r="F33" s="87"/>
    </row>
    <row r="34" spans="1:6" x14ac:dyDescent="0.25">
      <c r="A34" s="53" t="s">
        <v>2234</v>
      </c>
      <c r="B34" s="55" t="s">
        <v>2235</v>
      </c>
      <c r="C34" t="str">
        <f t="shared" si="0"/>
        <v>306.2.2.1</v>
      </c>
      <c r="D34" s="2" t="s">
        <v>3994</v>
      </c>
      <c r="E34" s="2" t="s">
        <v>1533</v>
      </c>
      <c r="F34" s="87"/>
    </row>
    <row r="35" spans="1:6" x14ac:dyDescent="0.25">
      <c r="A35" s="53" t="s">
        <v>2236</v>
      </c>
      <c r="B35" s="55" t="s">
        <v>2237</v>
      </c>
      <c r="C35" t="str">
        <f t="shared" si="0"/>
        <v>306.2.2.2</v>
      </c>
      <c r="D35" s="2" t="s">
        <v>1541</v>
      </c>
      <c r="F35" s="87"/>
    </row>
    <row r="36" spans="1:6" ht="30" x14ac:dyDescent="0.25">
      <c r="A36" s="53" t="s">
        <v>2238</v>
      </c>
      <c r="B36" s="55" t="s">
        <v>2239</v>
      </c>
      <c r="C36" t="str">
        <f t="shared" si="0"/>
        <v>306.2.2.3</v>
      </c>
      <c r="D36" s="2" t="s">
        <v>1541</v>
      </c>
      <c r="F36" s="87"/>
    </row>
    <row r="37" spans="1:6" ht="30" x14ac:dyDescent="0.25">
      <c r="A37" s="53" t="s">
        <v>2727</v>
      </c>
      <c r="B37" s="55" t="s">
        <v>2728</v>
      </c>
      <c r="C37" t="str">
        <f t="shared" si="0"/>
        <v>306.2.2.4</v>
      </c>
      <c r="D37" s="2" t="s">
        <v>1541</v>
      </c>
      <c r="F37" s="87"/>
    </row>
    <row r="38" spans="1:6" x14ac:dyDescent="0.25">
      <c r="A38" s="53" t="s">
        <v>53</v>
      </c>
      <c r="B38" s="55" t="s">
        <v>2240</v>
      </c>
      <c r="C38" t="str">
        <f t="shared" si="0"/>
        <v>306.2.3</v>
      </c>
      <c r="D38" s="2" t="s">
        <v>1577</v>
      </c>
      <c r="F38" s="87"/>
    </row>
    <row r="39" spans="1:6" x14ac:dyDescent="0.25">
      <c r="A39" s="53" t="s">
        <v>55</v>
      </c>
      <c r="B39" s="55" t="s">
        <v>2241</v>
      </c>
      <c r="C39" t="str">
        <f t="shared" si="0"/>
        <v>306.2.3.1</v>
      </c>
      <c r="D39" s="2" t="s">
        <v>1541</v>
      </c>
      <c r="F39" s="87"/>
    </row>
    <row r="40" spans="1:6" x14ac:dyDescent="0.25">
      <c r="A40" s="53" t="s">
        <v>61</v>
      </c>
      <c r="B40" s="55" t="s">
        <v>2242</v>
      </c>
      <c r="C40" t="str">
        <f t="shared" si="0"/>
        <v>306.2.3.2</v>
      </c>
      <c r="D40" s="2" t="s">
        <v>1541</v>
      </c>
      <c r="F40" s="87"/>
    </row>
    <row r="41" spans="1:6" x14ac:dyDescent="0.25">
      <c r="A41" s="53" t="s">
        <v>67</v>
      </c>
      <c r="B41" s="55" t="s">
        <v>2243</v>
      </c>
      <c r="C41" t="str">
        <f t="shared" si="0"/>
        <v>306.2.4</v>
      </c>
      <c r="D41" s="2" t="s">
        <v>1577</v>
      </c>
      <c r="F41" s="87"/>
    </row>
    <row r="42" spans="1:6" ht="30" x14ac:dyDescent="0.25">
      <c r="A42" s="53" t="s">
        <v>69</v>
      </c>
      <c r="B42" s="55" t="s">
        <v>2244</v>
      </c>
      <c r="C42" t="str">
        <f t="shared" si="0"/>
        <v>306.2.4.1</v>
      </c>
      <c r="D42" s="2" t="s">
        <v>1541</v>
      </c>
      <c r="F42" s="87"/>
    </row>
    <row r="43" spans="1:6" x14ac:dyDescent="0.25">
      <c r="A43" s="53">
        <v>6.3</v>
      </c>
      <c r="B43" s="55" t="s">
        <v>2245</v>
      </c>
      <c r="C43" t="str">
        <f t="shared" si="0"/>
        <v>306.3</v>
      </c>
      <c r="D43" s="2" t="s">
        <v>1577</v>
      </c>
      <c r="F43" s="87"/>
    </row>
    <row r="44" spans="1:6" x14ac:dyDescent="0.25">
      <c r="A44" s="53" t="s">
        <v>155</v>
      </c>
      <c r="B44" s="55" t="s">
        <v>2246</v>
      </c>
      <c r="C44" t="str">
        <f t="shared" si="0"/>
        <v>306.3.1</v>
      </c>
      <c r="D44" s="2" t="s">
        <v>1577</v>
      </c>
      <c r="F44" s="87"/>
    </row>
    <row r="45" spans="1:6" x14ac:dyDescent="0.25">
      <c r="A45" s="53" t="s">
        <v>157</v>
      </c>
      <c r="B45" s="55" t="s">
        <v>48</v>
      </c>
      <c r="C45" t="str">
        <f t="shared" si="0"/>
        <v>306.3.1.1</v>
      </c>
      <c r="D45" s="2" t="s">
        <v>3994</v>
      </c>
      <c r="E45" s="2" t="s">
        <v>1533</v>
      </c>
      <c r="F45" s="87"/>
    </row>
    <row r="46" spans="1:6" x14ac:dyDescent="0.25">
      <c r="A46" s="53" t="s">
        <v>159</v>
      </c>
      <c r="B46" s="55" t="s">
        <v>158</v>
      </c>
      <c r="C46" t="str">
        <f t="shared" si="0"/>
        <v>306.3.1.2</v>
      </c>
      <c r="D46" s="2" t="s">
        <v>3994</v>
      </c>
      <c r="E46" s="2" t="s">
        <v>1533</v>
      </c>
      <c r="F46" s="87"/>
    </row>
    <row r="47" spans="1:6" x14ac:dyDescent="0.25">
      <c r="A47" s="53" t="s">
        <v>164</v>
      </c>
      <c r="B47" s="55" t="s">
        <v>2243</v>
      </c>
      <c r="C47" t="str">
        <f t="shared" si="0"/>
        <v>306.3.2</v>
      </c>
      <c r="D47" s="2" t="s">
        <v>1577</v>
      </c>
      <c r="F47" s="87"/>
    </row>
    <row r="48" spans="1:6" ht="30" x14ac:dyDescent="0.25">
      <c r="A48" s="53" t="s">
        <v>166</v>
      </c>
      <c r="B48" s="55" t="s">
        <v>2247</v>
      </c>
      <c r="C48" t="str">
        <f t="shared" si="0"/>
        <v>306.3.2.1</v>
      </c>
      <c r="D48" s="2" t="s">
        <v>3994</v>
      </c>
      <c r="E48" s="2" t="s">
        <v>1533</v>
      </c>
      <c r="F48" s="87"/>
    </row>
    <row r="49" spans="1:6" x14ac:dyDescent="0.25">
      <c r="A49" s="53" t="s">
        <v>248</v>
      </c>
      <c r="B49" s="55" t="s">
        <v>2248</v>
      </c>
      <c r="C49" t="str">
        <f t="shared" si="0"/>
        <v>306.3.3</v>
      </c>
      <c r="D49" s="2" t="s">
        <v>2209</v>
      </c>
      <c r="E49" s="2" t="s">
        <v>1533</v>
      </c>
      <c r="F49" s="87"/>
    </row>
    <row r="50" spans="1:6" ht="30" x14ac:dyDescent="0.25">
      <c r="A50" s="53" t="s">
        <v>323</v>
      </c>
      <c r="B50" s="55" t="s">
        <v>2249</v>
      </c>
      <c r="C50" t="str">
        <f t="shared" si="0"/>
        <v>306.3.4</v>
      </c>
      <c r="D50" s="2" t="s">
        <v>4055</v>
      </c>
      <c r="E50" s="2" t="s">
        <v>1533</v>
      </c>
      <c r="F50" s="87"/>
    </row>
    <row r="51" spans="1:6" x14ac:dyDescent="0.25">
      <c r="A51" s="53" t="s">
        <v>345</v>
      </c>
      <c r="B51" s="55" t="s">
        <v>357</v>
      </c>
      <c r="C51" t="str">
        <f t="shared" si="0"/>
        <v>306.3.5</v>
      </c>
      <c r="D51" s="2" t="s">
        <v>2209</v>
      </c>
      <c r="E51" s="2" t="s">
        <v>1533</v>
      </c>
      <c r="F51" s="87"/>
    </row>
    <row r="52" spans="1:6" x14ac:dyDescent="0.25">
      <c r="A52" s="53" t="s">
        <v>356</v>
      </c>
      <c r="B52" s="55" t="s">
        <v>2233</v>
      </c>
      <c r="C52" t="str">
        <f t="shared" si="0"/>
        <v>306.3.6</v>
      </c>
      <c r="D52" s="2" t="s">
        <v>1577</v>
      </c>
      <c r="F52" s="87"/>
    </row>
    <row r="53" spans="1:6" ht="30" x14ac:dyDescent="0.25">
      <c r="A53" s="53" t="s">
        <v>2729</v>
      </c>
      <c r="B53" s="55" t="s">
        <v>2730</v>
      </c>
      <c r="C53" t="str">
        <f t="shared" si="0"/>
        <v>306.3.6.1</v>
      </c>
      <c r="D53" s="2" t="s">
        <v>1541</v>
      </c>
      <c r="F53" s="87"/>
    </row>
    <row r="54" spans="1:6" x14ac:dyDescent="0.25">
      <c r="A54" s="53">
        <v>6.4</v>
      </c>
      <c r="B54" s="55" t="s">
        <v>369</v>
      </c>
      <c r="C54" t="str">
        <f t="shared" si="0"/>
        <v>306.4</v>
      </c>
      <c r="D54" s="2" t="s">
        <v>2209</v>
      </c>
      <c r="E54" s="2" t="s">
        <v>1533</v>
      </c>
      <c r="F54" s="87"/>
    </row>
    <row r="55" spans="1:6" ht="30" x14ac:dyDescent="0.25">
      <c r="A55" s="53">
        <v>6.5</v>
      </c>
      <c r="B55" s="55" t="s">
        <v>2250</v>
      </c>
      <c r="C55" t="str">
        <f t="shared" si="0"/>
        <v>306.5</v>
      </c>
      <c r="D55" s="2" t="s">
        <v>1577</v>
      </c>
      <c r="F55" s="87"/>
    </row>
    <row r="56" spans="1:6" x14ac:dyDescent="0.25">
      <c r="A56" s="53" t="s">
        <v>2251</v>
      </c>
      <c r="B56" s="55" t="s">
        <v>5</v>
      </c>
      <c r="C56" t="str">
        <f t="shared" si="0"/>
        <v>306.5.1</v>
      </c>
      <c r="D56" s="2" t="s">
        <v>1577</v>
      </c>
      <c r="F56" s="87"/>
    </row>
    <row r="57" spans="1:6" x14ac:dyDescent="0.25">
      <c r="A57" s="53" t="s">
        <v>2252</v>
      </c>
      <c r="B57" s="55" t="s">
        <v>373</v>
      </c>
      <c r="C57" t="str">
        <f t="shared" si="0"/>
        <v>306.5.1.1</v>
      </c>
      <c r="D57" s="2" t="s">
        <v>3994</v>
      </c>
      <c r="E57" s="2" t="s">
        <v>1533</v>
      </c>
      <c r="F57" s="87"/>
    </row>
    <row r="58" spans="1:6" x14ac:dyDescent="0.25">
      <c r="A58" s="53" t="s">
        <v>2253</v>
      </c>
      <c r="B58" s="55" t="s">
        <v>375</v>
      </c>
      <c r="C58" t="str">
        <f t="shared" si="0"/>
        <v>306.5.1.2</v>
      </c>
      <c r="D58" s="2" t="s">
        <v>3994</v>
      </c>
      <c r="E58" s="2" t="s">
        <v>1533</v>
      </c>
      <c r="F58" s="87"/>
    </row>
    <row r="59" spans="1:6" x14ac:dyDescent="0.25">
      <c r="A59" s="53" t="s">
        <v>2254</v>
      </c>
      <c r="B59" s="55" t="s">
        <v>377</v>
      </c>
      <c r="C59" t="str">
        <f t="shared" si="0"/>
        <v>306.5.1.3</v>
      </c>
      <c r="D59" s="2" t="s">
        <v>2209</v>
      </c>
      <c r="E59" s="2" t="s">
        <v>1533</v>
      </c>
      <c r="F59" s="87"/>
    </row>
    <row r="60" spans="1:6" ht="30" x14ac:dyDescent="0.25">
      <c r="A60" s="53" t="s">
        <v>2255</v>
      </c>
      <c r="B60" s="55" t="s">
        <v>379</v>
      </c>
      <c r="C60" t="str">
        <f t="shared" si="0"/>
        <v>306.5.1.4</v>
      </c>
      <c r="D60" s="2" t="s">
        <v>1583</v>
      </c>
      <c r="F60" s="87"/>
    </row>
    <row r="61" spans="1:6" x14ac:dyDescent="0.25">
      <c r="A61" s="53" t="s">
        <v>2256</v>
      </c>
      <c r="B61" s="55" t="s">
        <v>381</v>
      </c>
      <c r="C61" t="str">
        <f t="shared" si="0"/>
        <v>306.5.2</v>
      </c>
      <c r="D61" s="2" t="s">
        <v>1577</v>
      </c>
      <c r="F61" s="87"/>
    </row>
    <row r="62" spans="1:6" x14ac:dyDescent="0.25">
      <c r="A62" s="53" t="s">
        <v>2257</v>
      </c>
      <c r="B62" s="55" t="s">
        <v>5</v>
      </c>
      <c r="C62" t="str">
        <f t="shared" si="0"/>
        <v>306.5.2.1</v>
      </c>
      <c r="D62" s="2" t="s">
        <v>1583</v>
      </c>
      <c r="F62" s="87"/>
    </row>
    <row r="63" spans="1:6" x14ac:dyDescent="0.25">
      <c r="A63" s="53" t="s">
        <v>2258</v>
      </c>
      <c r="B63" s="55" t="s">
        <v>384</v>
      </c>
      <c r="C63" t="str">
        <f t="shared" si="0"/>
        <v>306.5.2.2</v>
      </c>
      <c r="D63" s="2" t="s">
        <v>3994</v>
      </c>
      <c r="E63" s="2" t="s">
        <v>1533</v>
      </c>
      <c r="F63" s="87"/>
    </row>
    <row r="64" spans="1:6" ht="30" x14ac:dyDescent="0.25">
      <c r="A64" s="53" t="s">
        <v>2259</v>
      </c>
      <c r="B64" s="55" t="s">
        <v>386</v>
      </c>
      <c r="C64" t="str">
        <f t="shared" si="0"/>
        <v>306.5.2.3</v>
      </c>
      <c r="D64" s="2" t="s">
        <v>1577</v>
      </c>
      <c r="F64" s="87"/>
    </row>
    <row r="65" spans="1:6" x14ac:dyDescent="0.25">
      <c r="A65" s="53" t="s">
        <v>2260</v>
      </c>
      <c r="B65" s="55" t="s">
        <v>2227</v>
      </c>
      <c r="C65" t="str">
        <f t="shared" si="0"/>
        <v>306.5.2.3.1</v>
      </c>
      <c r="D65" s="2" t="s">
        <v>1541</v>
      </c>
      <c r="F65" s="87"/>
    </row>
    <row r="66" spans="1:6" x14ac:dyDescent="0.25">
      <c r="A66" s="53" t="s">
        <v>2261</v>
      </c>
      <c r="B66" s="55" t="s">
        <v>2228</v>
      </c>
      <c r="C66" t="str">
        <f t="shared" si="0"/>
        <v>306.5.2.3.2</v>
      </c>
      <c r="D66" s="2" t="s">
        <v>3994</v>
      </c>
      <c r="E66" s="2" t="s">
        <v>1533</v>
      </c>
      <c r="F66" s="87"/>
    </row>
    <row r="67" spans="1:6" x14ac:dyDescent="0.25">
      <c r="A67" s="53" t="s">
        <v>2262</v>
      </c>
      <c r="B67" s="55" t="s">
        <v>390</v>
      </c>
      <c r="C67" t="str">
        <f t="shared" ref="C67:C130" si="1">IFERROR(LEFT(A67,FIND(".",A67,1)-1) + 300 &amp; RIGHT(A67,LEN(A67)-FIND(".", A67,1)+1), 300 + A67)</f>
        <v>306.5.2.3.3</v>
      </c>
      <c r="D67" s="2" t="s">
        <v>1583</v>
      </c>
      <c r="F67" s="87"/>
    </row>
    <row r="68" spans="1:6" x14ac:dyDescent="0.25">
      <c r="A68" s="53" t="s">
        <v>2263</v>
      </c>
      <c r="B68" s="55" t="s">
        <v>392</v>
      </c>
      <c r="C68" t="str">
        <f t="shared" si="1"/>
        <v>306.5.2.3.4</v>
      </c>
      <c r="D68" s="2" t="s">
        <v>1583</v>
      </c>
      <c r="F68" s="87"/>
    </row>
    <row r="69" spans="1:6" ht="30" x14ac:dyDescent="0.25">
      <c r="A69" s="53" t="s">
        <v>2264</v>
      </c>
      <c r="B69" s="55" t="s">
        <v>394</v>
      </c>
      <c r="C69" t="str">
        <f t="shared" si="1"/>
        <v>306.5.2.4</v>
      </c>
      <c r="D69" s="2" t="s">
        <v>1577</v>
      </c>
      <c r="F69" s="87"/>
    </row>
    <row r="70" spans="1:6" x14ac:dyDescent="0.25">
      <c r="A70" s="53" t="s">
        <v>2265</v>
      </c>
      <c r="B70" s="55" t="s">
        <v>396</v>
      </c>
      <c r="C70" t="str">
        <f t="shared" si="1"/>
        <v>306.5.2.4.1</v>
      </c>
      <c r="D70" s="2" t="s">
        <v>1583</v>
      </c>
      <c r="F70" s="87"/>
    </row>
    <row r="71" spans="1:6" ht="30" x14ac:dyDescent="0.25">
      <c r="A71" s="53" t="s">
        <v>2266</v>
      </c>
      <c r="B71" s="55" t="s">
        <v>398</v>
      </c>
      <c r="C71" t="str">
        <f t="shared" si="1"/>
        <v>306.5.2.4.2</v>
      </c>
      <c r="D71" s="2" t="s">
        <v>1583</v>
      </c>
      <c r="F71" s="87"/>
    </row>
    <row r="72" spans="1:6" ht="30" x14ac:dyDescent="0.25">
      <c r="A72" s="53" t="s">
        <v>2267</v>
      </c>
      <c r="B72" s="55" t="s">
        <v>400</v>
      </c>
      <c r="C72" t="str">
        <f t="shared" si="1"/>
        <v>306.5.2.4.3</v>
      </c>
      <c r="D72" s="2" t="s">
        <v>1583</v>
      </c>
      <c r="F72" s="87"/>
    </row>
    <row r="73" spans="1:6" x14ac:dyDescent="0.25">
      <c r="A73" s="53" t="s">
        <v>2268</v>
      </c>
      <c r="B73" s="55" t="s">
        <v>2269</v>
      </c>
      <c r="C73" t="str">
        <f t="shared" si="1"/>
        <v>306.5.2.5</v>
      </c>
      <c r="D73" s="2" t="s">
        <v>3994</v>
      </c>
      <c r="E73" s="2" t="s">
        <v>1533</v>
      </c>
      <c r="F73" s="87"/>
    </row>
    <row r="74" spans="1:6" x14ac:dyDescent="0.25">
      <c r="A74" s="53" t="s">
        <v>2270</v>
      </c>
      <c r="B74" s="55" t="s">
        <v>404</v>
      </c>
      <c r="C74" t="str">
        <f t="shared" si="1"/>
        <v>306.5.3</v>
      </c>
      <c r="D74" s="2" t="s">
        <v>1577</v>
      </c>
      <c r="F74" s="87"/>
    </row>
    <row r="75" spans="1:6" x14ac:dyDescent="0.25">
      <c r="A75" s="53" t="s">
        <v>2271</v>
      </c>
      <c r="B75" s="55" t="s">
        <v>5</v>
      </c>
      <c r="C75" t="str">
        <f t="shared" si="1"/>
        <v>306.5.3.1</v>
      </c>
      <c r="D75" s="2" t="s">
        <v>1583</v>
      </c>
      <c r="F75" s="87"/>
    </row>
    <row r="76" spans="1:6" x14ac:dyDescent="0.25">
      <c r="A76" s="53" t="s">
        <v>2272</v>
      </c>
      <c r="B76" s="55" t="s">
        <v>407</v>
      </c>
      <c r="C76" t="str">
        <f t="shared" si="1"/>
        <v>306.5.3.2</v>
      </c>
      <c r="D76" s="2" t="s">
        <v>3994</v>
      </c>
      <c r="E76" s="2" t="s">
        <v>1533</v>
      </c>
      <c r="F76" s="87"/>
    </row>
    <row r="77" spans="1:6" x14ac:dyDescent="0.25">
      <c r="A77" s="53" t="s">
        <v>2273</v>
      </c>
      <c r="B77" s="55" t="s">
        <v>409</v>
      </c>
      <c r="C77" t="str">
        <f t="shared" si="1"/>
        <v>306.5.3.3</v>
      </c>
      <c r="D77" s="2" t="s">
        <v>1577</v>
      </c>
      <c r="F77" s="87"/>
    </row>
    <row r="78" spans="1:6" x14ac:dyDescent="0.25">
      <c r="A78" s="53" t="s">
        <v>2274</v>
      </c>
      <c r="B78" s="55" t="s">
        <v>2227</v>
      </c>
      <c r="C78" t="str">
        <f t="shared" si="1"/>
        <v>306.5.3.3.1</v>
      </c>
      <c r="D78" s="2" t="s">
        <v>1541</v>
      </c>
      <c r="F78" s="87"/>
    </row>
    <row r="79" spans="1:6" x14ac:dyDescent="0.25">
      <c r="A79" s="53" t="s">
        <v>2275</v>
      </c>
      <c r="B79" s="55" t="s">
        <v>2228</v>
      </c>
      <c r="C79" t="str">
        <f t="shared" si="1"/>
        <v>306.5.3.3.2</v>
      </c>
      <c r="D79" s="2" t="s">
        <v>3994</v>
      </c>
      <c r="E79" s="2" t="s">
        <v>1533</v>
      </c>
      <c r="F79" s="87"/>
    </row>
    <row r="80" spans="1:6" x14ac:dyDescent="0.25">
      <c r="A80" s="53" t="s">
        <v>2276</v>
      </c>
      <c r="B80" s="55" t="s">
        <v>413</v>
      </c>
      <c r="C80" t="str">
        <f t="shared" si="1"/>
        <v>306.5.3.3.3</v>
      </c>
      <c r="D80" s="2" t="s">
        <v>1583</v>
      </c>
      <c r="F80" s="87"/>
    </row>
    <row r="81" spans="1:6" x14ac:dyDescent="0.25">
      <c r="A81" s="53" t="s">
        <v>2277</v>
      </c>
      <c r="B81" s="55" t="s">
        <v>415</v>
      </c>
      <c r="C81" t="str">
        <f t="shared" si="1"/>
        <v>306.5.3.4</v>
      </c>
      <c r="D81" s="2" t="s">
        <v>1577</v>
      </c>
      <c r="F81" s="87"/>
    </row>
    <row r="82" spans="1:6" x14ac:dyDescent="0.25">
      <c r="A82" s="53" t="s">
        <v>2278</v>
      </c>
      <c r="B82" s="55" t="s">
        <v>417</v>
      </c>
      <c r="C82" t="str">
        <f t="shared" si="1"/>
        <v>306.5.3.4.1</v>
      </c>
      <c r="D82" s="2" t="s">
        <v>1583</v>
      </c>
      <c r="F82" s="87"/>
    </row>
    <row r="83" spans="1:6" x14ac:dyDescent="0.25">
      <c r="A83" s="53" t="s">
        <v>2279</v>
      </c>
      <c r="B83" s="55" t="s">
        <v>419</v>
      </c>
      <c r="C83" t="str">
        <f t="shared" si="1"/>
        <v>306.5.3.4.2</v>
      </c>
      <c r="D83" s="2" t="s">
        <v>1583</v>
      </c>
      <c r="F83" s="87"/>
    </row>
    <row r="84" spans="1:6" ht="30" x14ac:dyDescent="0.25">
      <c r="A84" s="53">
        <v>6.6</v>
      </c>
      <c r="B84" s="55" t="s">
        <v>2280</v>
      </c>
      <c r="C84" t="str">
        <f t="shared" si="1"/>
        <v>306.6</v>
      </c>
      <c r="D84" s="2" t="s">
        <v>1577</v>
      </c>
      <c r="F84" s="87"/>
    </row>
    <row r="85" spans="1:6" x14ac:dyDescent="0.25">
      <c r="A85" s="53" t="s">
        <v>371</v>
      </c>
      <c r="B85" s="55" t="s">
        <v>5</v>
      </c>
      <c r="C85" t="str">
        <f t="shared" si="1"/>
        <v>306.6.1</v>
      </c>
      <c r="D85" s="2" t="s">
        <v>4014</v>
      </c>
      <c r="E85" s="2" t="s">
        <v>1533</v>
      </c>
      <c r="F85" s="87"/>
    </row>
    <row r="86" spans="1:6" ht="30" x14ac:dyDescent="0.25">
      <c r="A86" s="53" t="s">
        <v>380</v>
      </c>
      <c r="B86" s="55" t="s">
        <v>2281</v>
      </c>
      <c r="C86" t="str">
        <f t="shared" si="1"/>
        <v>306.6.2</v>
      </c>
      <c r="D86" s="2" t="s">
        <v>1583</v>
      </c>
      <c r="F86" s="87"/>
    </row>
    <row r="87" spans="1:6" ht="30" x14ac:dyDescent="0.25">
      <c r="A87" s="53" t="s">
        <v>403</v>
      </c>
      <c r="B87" s="55" t="s">
        <v>2282</v>
      </c>
      <c r="C87" t="str">
        <f t="shared" si="1"/>
        <v>306.6.3</v>
      </c>
      <c r="D87" s="2" t="s">
        <v>1577</v>
      </c>
      <c r="F87" s="87"/>
    </row>
    <row r="88" spans="1:6" x14ac:dyDescent="0.25">
      <c r="A88" s="53" t="s">
        <v>405</v>
      </c>
      <c r="B88" s="55" t="s">
        <v>5</v>
      </c>
      <c r="C88" t="str">
        <f t="shared" si="1"/>
        <v>306.6.3.1</v>
      </c>
      <c r="D88" s="2" t="s">
        <v>3994</v>
      </c>
      <c r="E88" s="2" t="s">
        <v>1533</v>
      </c>
      <c r="F88" s="87"/>
    </row>
    <row r="89" spans="1:6" x14ac:dyDescent="0.25">
      <c r="A89" s="53" t="s">
        <v>406</v>
      </c>
      <c r="B89" s="55" t="s">
        <v>2283</v>
      </c>
      <c r="C89" t="str">
        <f t="shared" si="1"/>
        <v>306.6.3.2</v>
      </c>
      <c r="D89" s="2" t="s">
        <v>1541</v>
      </c>
      <c r="F89" s="87"/>
    </row>
    <row r="90" spans="1:6" x14ac:dyDescent="0.25">
      <c r="A90" s="53" t="s">
        <v>408</v>
      </c>
      <c r="B90" s="55" t="s">
        <v>2284</v>
      </c>
      <c r="C90" t="str">
        <f t="shared" si="1"/>
        <v>306.6.3.3</v>
      </c>
      <c r="D90" s="2" t="s">
        <v>3943</v>
      </c>
      <c r="F90" s="87"/>
    </row>
    <row r="91" spans="1:6" x14ac:dyDescent="0.25">
      <c r="A91" s="53" t="s">
        <v>414</v>
      </c>
      <c r="B91" s="55" t="s">
        <v>2285</v>
      </c>
      <c r="C91" t="str">
        <f t="shared" si="1"/>
        <v>306.6.3.4</v>
      </c>
      <c r="D91" s="2" t="s">
        <v>3943</v>
      </c>
      <c r="F91" s="87"/>
    </row>
    <row r="92" spans="1:6" x14ac:dyDescent="0.25">
      <c r="A92" s="52">
        <v>7</v>
      </c>
      <c r="B92" s="55" t="s">
        <v>421</v>
      </c>
      <c r="C92">
        <f t="shared" si="1"/>
        <v>307</v>
      </c>
      <c r="D92" s="2" t="s">
        <v>1577</v>
      </c>
      <c r="F92" s="87"/>
    </row>
    <row r="93" spans="1:6" x14ac:dyDescent="0.25">
      <c r="A93" s="53">
        <v>7.1</v>
      </c>
      <c r="B93" s="55" t="s">
        <v>5</v>
      </c>
      <c r="C93" t="str">
        <f t="shared" si="1"/>
        <v>307.1</v>
      </c>
      <c r="D93" s="2" t="s">
        <v>1541</v>
      </c>
      <c r="F93" s="87"/>
    </row>
    <row r="94" spans="1:6" x14ac:dyDescent="0.25">
      <c r="A94" s="53">
        <v>7.2</v>
      </c>
      <c r="B94" s="55" t="s">
        <v>2230</v>
      </c>
      <c r="C94" t="str">
        <f t="shared" si="1"/>
        <v>307.2</v>
      </c>
      <c r="D94" s="2" t="s">
        <v>1577</v>
      </c>
      <c r="F94" s="87"/>
    </row>
    <row r="95" spans="1:6" x14ac:dyDescent="0.25">
      <c r="A95" s="53" t="s">
        <v>422</v>
      </c>
      <c r="B95" s="55" t="s">
        <v>423</v>
      </c>
      <c r="C95" t="str">
        <f t="shared" si="1"/>
        <v>307.2.1</v>
      </c>
      <c r="D95" s="2" t="s">
        <v>1541</v>
      </c>
      <c r="F95" s="87"/>
    </row>
    <row r="96" spans="1:6" x14ac:dyDescent="0.25">
      <c r="A96" s="53" t="s">
        <v>426</v>
      </c>
      <c r="B96" s="55" t="s">
        <v>427</v>
      </c>
      <c r="C96" t="str">
        <f t="shared" si="1"/>
        <v>307.2.1A</v>
      </c>
      <c r="D96" s="2" t="s">
        <v>1541</v>
      </c>
      <c r="F96" s="87"/>
    </row>
    <row r="97" spans="1:6" ht="30" x14ac:dyDescent="0.25">
      <c r="A97" s="53" t="s">
        <v>428</v>
      </c>
      <c r="B97" s="55" t="s">
        <v>2286</v>
      </c>
      <c r="C97" t="str">
        <f t="shared" si="1"/>
        <v>307.2.2</v>
      </c>
      <c r="D97" s="2" t="s">
        <v>1541</v>
      </c>
      <c r="F97" s="87"/>
    </row>
    <row r="98" spans="1:6" ht="30" x14ac:dyDescent="0.25">
      <c r="A98" s="53" t="s">
        <v>430</v>
      </c>
      <c r="B98" s="55" t="s">
        <v>2287</v>
      </c>
      <c r="C98" t="str">
        <f t="shared" si="1"/>
        <v>307.2.3</v>
      </c>
      <c r="D98" s="2" t="s">
        <v>1541</v>
      </c>
      <c r="F98" s="87"/>
    </row>
    <row r="99" spans="1:6" x14ac:dyDescent="0.25">
      <c r="A99" s="53" t="s">
        <v>432</v>
      </c>
      <c r="B99" s="55" t="s">
        <v>2288</v>
      </c>
      <c r="C99" t="str">
        <f t="shared" si="1"/>
        <v>307.2.4</v>
      </c>
      <c r="D99" s="2" t="s">
        <v>1541</v>
      </c>
      <c r="F99" s="87"/>
    </row>
    <row r="100" spans="1:6" x14ac:dyDescent="0.25">
      <c r="A100" s="53">
        <v>7.3</v>
      </c>
      <c r="B100" s="55" t="s">
        <v>2245</v>
      </c>
      <c r="C100" t="str">
        <f t="shared" si="1"/>
        <v>307.3</v>
      </c>
      <c r="D100" s="2" t="s">
        <v>1577</v>
      </c>
      <c r="F100" s="87"/>
    </row>
    <row r="101" spans="1:6" x14ac:dyDescent="0.25">
      <c r="A101" s="53" t="s">
        <v>436</v>
      </c>
      <c r="B101" s="55" t="s">
        <v>5</v>
      </c>
      <c r="C101" t="str">
        <f t="shared" si="1"/>
        <v>307.3.1</v>
      </c>
      <c r="D101" s="2" t="s">
        <v>2209</v>
      </c>
      <c r="E101" s="2" t="s">
        <v>1533</v>
      </c>
      <c r="F101" s="87"/>
    </row>
    <row r="102" spans="1:6" x14ac:dyDescent="0.25">
      <c r="A102" s="53" t="s">
        <v>437</v>
      </c>
      <c r="B102" s="55" t="s">
        <v>370</v>
      </c>
      <c r="C102" t="str">
        <f t="shared" si="1"/>
        <v>307.3.1A</v>
      </c>
      <c r="D102" s="2" t="s">
        <v>2209</v>
      </c>
      <c r="F102" s="87"/>
    </row>
    <row r="103" spans="1:6" x14ac:dyDescent="0.25">
      <c r="A103" s="53" t="s">
        <v>438</v>
      </c>
      <c r="B103" s="55" t="s">
        <v>423</v>
      </c>
      <c r="C103" t="str">
        <f t="shared" si="1"/>
        <v>307.3.2</v>
      </c>
      <c r="D103" s="2" t="s">
        <v>2209</v>
      </c>
      <c r="F103" s="87"/>
    </row>
    <row r="104" spans="1:6" ht="30" x14ac:dyDescent="0.25">
      <c r="A104" s="53" t="s">
        <v>439</v>
      </c>
      <c r="B104" s="55" t="s">
        <v>440</v>
      </c>
      <c r="C104" t="str">
        <f t="shared" si="1"/>
        <v>307.3.3</v>
      </c>
      <c r="D104" s="2" t="s">
        <v>2209</v>
      </c>
      <c r="F104" s="87"/>
    </row>
    <row r="105" spans="1:6" ht="30" x14ac:dyDescent="0.25">
      <c r="A105" s="53" t="s">
        <v>441</v>
      </c>
      <c r="B105" s="55" t="s">
        <v>2289</v>
      </c>
      <c r="C105" t="str">
        <f t="shared" si="1"/>
        <v>307.3.4</v>
      </c>
      <c r="D105" s="2" t="s">
        <v>2209</v>
      </c>
      <c r="F105" s="87"/>
    </row>
    <row r="106" spans="1:6" x14ac:dyDescent="0.25">
      <c r="A106" s="53" t="s">
        <v>443</v>
      </c>
      <c r="B106" s="55" t="s">
        <v>444</v>
      </c>
      <c r="C106" t="str">
        <f t="shared" si="1"/>
        <v>307.3.5</v>
      </c>
      <c r="D106" s="2" t="s">
        <v>2209</v>
      </c>
      <c r="F106" s="87"/>
    </row>
    <row r="107" spans="1:6" ht="30" x14ac:dyDescent="0.25">
      <c r="A107" s="53" t="s">
        <v>445</v>
      </c>
      <c r="B107" s="55" t="s">
        <v>2290</v>
      </c>
      <c r="C107" t="str">
        <f t="shared" si="1"/>
        <v>307.3.6</v>
      </c>
      <c r="D107" s="2" t="s">
        <v>1577</v>
      </c>
      <c r="F107" s="87"/>
    </row>
    <row r="108" spans="1:6" x14ac:dyDescent="0.25">
      <c r="A108" s="53" t="s">
        <v>447</v>
      </c>
      <c r="B108" s="55" t="s">
        <v>2291</v>
      </c>
      <c r="C108" t="str">
        <f t="shared" si="1"/>
        <v>307.3.6.1</v>
      </c>
      <c r="D108" s="2" t="s">
        <v>2209</v>
      </c>
      <c r="F108" s="87"/>
    </row>
    <row r="109" spans="1:6" ht="30" x14ac:dyDescent="0.25">
      <c r="A109" s="53" t="s">
        <v>449</v>
      </c>
      <c r="B109" s="55" t="s">
        <v>2292</v>
      </c>
      <c r="C109" t="str">
        <f t="shared" si="1"/>
        <v>307.3.6.2</v>
      </c>
      <c r="D109" s="2" t="s">
        <v>2209</v>
      </c>
      <c r="F109" s="87"/>
    </row>
    <row r="110" spans="1:6" x14ac:dyDescent="0.25">
      <c r="A110" s="52">
        <v>8</v>
      </c>
      <c r="B110" s="55" t="s">
        <v>484</v>
      </c>
      <c r="C110">
        <f t="shared" si="1"/>
        <v>308</v>
      </c>
      <c r="D110" s="2" t="s">
        <v>1577</v>
      </c>
      <c r="F110" s="87"/>
    </row>
    <row r="111" spans="1:6" x14ac:dyDescent="0.25">
      <c r="A111" s="53">
        <v>8.1</v>
      </c>
      <c r="B111" s="55" t="s">
        <v>5</v>
      </c>
      <c r="C111" t="str">
        <f t="shared" si="1"/>
        <v>308.1</v>
      </c>
      <c r="D111" s="2" t="s">
        <v>3943</v>
      </c>
      <c r="F111" s="87"/>
    </row>
    <row r="112" spans="1:6" x14ac:dyDescent="0.25">
      <c r="A112" s="53">
        <v>8.1999999999999993</v>
      </c>
      <c r="B112" s="55" t="s">
        <v>2230</v>
      </c>
      <c r="C112" t="str">
        <f t="shared" si="1"/>
        <v>308.2</v>
      </c>
      <c r="D112" s="2" t="s">
        <v>1577</v>
      </c>
      <c r="F112" s="87"/>
    </row>
    <row r="113" spans="1:6" x14ac:dyDescent="0.25">
      <c r="A113" s="53" t="s">
        <v>465</v>
      </c>
      <c r="B113" s="55" t="s">
        <v>5</v>
      </c>
      <c r="C113" t="str">
        <f t="shared" si="1"/>
        <v>308.2.1</v>
      </c>
      <c r="D113" s="2" t="s">
        <v>3943</v>
      </c>
      <c r="F113" s="87"/>
    </row>
    <row r="114" spans="1:6" x14ac:dyDescent="0.25">
      <c r="A114" s="53" t="s">
        <v>466</v>
      </c>
      <c r="B114" s="55" t="s">
        <v>489</v>
      </c>
      <c r="C114" t="str">
        <f t="shared" si="1"/>
        <v>308.2.2</v>
      </c>
      <c r="D114" s="2" t="s">
        <v>3943</v>
      </c>
      <c r="F114" s="87"/>
    </row>
    <row r="115" spans="1:6" x14ac:dyDescent="0.25">
      <c r="A115" s="53" t="s">
        <v>2293</v>
      </c>
      <c r="B115" s="55" t="s">
        <v>491</v>
      </c>
      <c r="C115" t="str">
        <f t="shared" si="1"/>
        <v>308.2.3</v>
      </c>
      <c r="D115" s="2" t="s">
        <v>3943</v>
      </c>
      <c r="F115" s="87"/>
    </row>
    <row r="116" spans="1:6" ht="30" x14ac:dyDescent="0.25">
      <c r="A116" s="53" t="s">
        <v>2294</v>
      </c>
      <c r="B116" s="55" t="s">
        <v>2295</v>
      </c>
      <c r="C116" t="str">
        <f t="shared" si="1"/>
        <v>308.2.4</v>
      </c>
      <c r="D116" s="2" t="s">
        <v>3943</v>
      </c>
      <c r="F116" s="87"/>
    </row>
    <row r="117" spans="1:6" ht="45" x14ac:dyDescent="0.25">
      <c r="A117" s="53" t="s">
        <v>2296</v>
      </c>
      <c r="B117" s="55" t="s">
        <v>2297</v>
      </c>
      <c r="C117" t="str">
        <f t="shared" si="1"/>
        <v>308.2.5</v>
      </c>
      <c r="D117" s="2" t="s">
        <v>3943</v>
      </c>
      <c r="F117" s="87"/>
    </row>
    <row r="118" spans="1:6" x14ac:dyDescent="0.25">
      <c r="A118" s="53">
        <v>8.3000000000000007</v>
      </c>
      <c r="B118" s="55" t="s">
        <v>2245</v>
      </c>
      <c r="C118" t="str">
        <f t="shared" si="1"/>
        <v>308.3</v>
      </c>
      <c r="D118" s="2" t="s">
        <v>1577</v>
      </c>
      <c r="F118" s="87"/>
    </row>
    <row r="119" spans="1:6" x14ac:dyDescent="0.25">
      <c r="A119" s="53" t="s">
        <v>469</v>
      </c>
      <c r="B119" s="55" t="s">
        <v>5</v>
      </c>
      <c r="C119" t="str">
        <f t="shared" si="1"/>
        <v>308.3.1</v>
      </c>
      <c r="D119" s="2" t="s">
        <v>2209</v>
      </c>
      <c r="E119" s="2" t="s">
        <v>1533</v>
      </c>
      <c r="F119" s="87"/>
    </row>
    <row r="120" spans="1:6" ht="30" x14ac:dyDescent="0.25">
      <c r="A120" s="53" t="s">
        <v>474</v>
      </c>
      <c r="B120" s="55" t="s">
        <v>2298</v>
      </c>
      <c r="C120" t="str">
        <f t="shared" si="1"/>
        <v>308.3.2</v>
      </c>
      <c r="D120" s="2" t="s">
        <v>1577</v>
      </c>
      <c r="F120" s="87"/>
    </row>
    <row r="121" spans="1:6" x14ac:dyDescent="0.25">
      <c r="A121" s="53" t="s">
        <v>475</v>
      </c>
      <c r="B121" s="55" t="s">
        <v>5</v>
      </c>
      <c r="C121" t="str">
        <f t="shared" si="1"/>
        <v>308.3.2.1</v>
      </c>
      <c r="D121" s="2" t="s">
        <v>2209</v>
      </c>
      <c r="E121" s="2" t="s">
        <v>1533</v>
      </c>
      <c r="F121" s="87"/>
    </row>
    <row r="122" spans="1:6" x14ac:dyDescent="0.25">
      <c r="A122" s="53" t="s">
        <v>476</v>
      </c>
      <c r="B122" s="55" t="s">
        <v>502</v>
      </c>
      <c r="C122" t="str">
        <f t="shared" si="1"/>
        <v>308.3.2.2</v>
      </c>
      <c r="D122" s="87" t="s">
        <v>2209</v>
      </c>
      <c r="E122" s="87" t="s">
        <v>1533</v>
      </c>
      <c r="F122" s="87"/>
    </row>
    <row r="123" spans="1:6" ht="30" x14ac:dyDescent="0.25">
      <c r="A123" s="53" t="s">
        <v>2299</v>
      </c>
      <c r="B123" s="55" t="s">
        <v>2300</v>
      </c>
      <c r="C123" t="str">
        <f t="shared" si="1"/>
        <v>308.3.2.3</v>
      </c>
      <c r="D123" s="2" t="s">
        <v>3943</v>
      </c>
      <c r="F123" s="87"/>
    </row>
    <row r="124" spans="1:6" ht="30" x14ac:dyDescent="0.25">
      <c r="A124" s="53" t="s">
        <v>2301</v>
      </c>
      <c r="B124" s="55" t="s">
        <v>506</v>
      </c>
      <c r="C124" t="str">
        <f t="shared" si="1"/>
        <v>308.3.2.4</v>
      </c>
      <c r="D124" s="87" t="s">
        <v>2209</v>
      </c>
      <c r="E124" s="87" t="s">
        <v>1533</v>
      </c>
      <c r="F124" s="87"/>
    </row>
    <row r="125" spans="1:6" ht="30" x14ac:dyDescent="0.25">
      <c r="A125" s="53" t="s">
        <v>2302</v>
      </c>
      <c r="B125" s="55" t="s">
        <v>508</v>
      </c>
      <c r="C125" t="str">
        <f t="shared" si="1"/>
        <v>308.3.2.5</v>
      </c>
      <c r="D125" s="2" t="s">
        <v>3943</v>
      </c>
      <c r="F125" s="87"/>
    </row>
    <row r="126" spans="1:6" ht="30" x14ac:dyDescent="0.25">
      <c r="A126" s="53" t="s">
        <v>2303</v>
      </c>
      <c r="B126" s="55" t="s">
        <v>2304</v>
      </c>
      <c r="C126" t="str">
        <f t="shared" si="1"/>
        <v>308.3.2.6</v>
      </c>
      <c r="D126" s="87" t="s">
        <v>2209</v>
      </c>
      <c r="E126" s="87" t="s">
        <v>1533</v>
      </c>
      <c r="F126" s="87"/>
    </row>
    <row r="127" spans="1:6" ht="30" x14ac:dyDescent="0.25">
      <c r="A127" s="53" t="s">
        <v>2305</v>
      </c>
      <c r="B127" s="55" t="s">
        <v>2306</v>
      </c>
      <c r="C127" t="str">
        <f t="shared" si="1"/>
        <v>308.3.2.7</v>
      </c>
      <c r="D127" s="87" t="s">
        <v>2209</v>
      </c>
      <c r="E127" s="87" t="s">
        <v>1533</v>
      </c>
      <c r="F127" s="87"/>
    </row>
    <row r="128" spans="1:6" ht="45" x14ac:dyDescent="0.25">
      <c r="A128" s="53" t="s">
        <v>2307</v>
      </c>
      <c r="B128" s="55" t="s">
        <v>2308</v>
      </c>
      <c r="C128" t="str">
        <f t="shared" si="1"/>
        <v>308.3.2.8</v>
      </c>
      <c r="D128" s="2" t="s">
        <v>3943</v>
      </c>
      <c r="F128" s="87"/>
    </row>
    <row r="129" spans="1:6" ht="30" x14ac:dyDescent="0.25">
      <c r="A129" s="53" t="s">
        <v>2309</v>
      </c>
      <c r="B129" s="55" t="s">
        <v>2310</v>
      </c>
      <c r="C129" t="str">
        <f t="shared" si="1"/>
        <v>308.3.2.9</v>
      </c>
      <c r="D129" s="2" t="s">
        <v>3943</v>
      </c>
      <c r="F129" s="87"/>
    </row>
    <row r="130" spans="1:6" ht="30" x14ac:dyDescent="0.25">
      <c r="A130" s="53" t="s">
        <v>2311</v>
      </c>
      <c r="B130" s="55" t="s">
        <v>2312</v>
      </c>
      <c r="C130" t="str">
        <f t="shared" si="1"/>
        <v>308.3.2.10</v>
      </c>
      <c r="D130" s="2" t="s">
        <v>3943</v>
      </c>
      <c r="F130" s="87"/>
    </row>
    <row r="131" spans="1:6" ht="11.45" customHeight="1" x14ac:dyDescent="0.25">
      <c r="A131" s="53" t="s">
        <v>2313</v>
      </c>
      <c r="B131" s="55" t="s">
        <v>520</v>
      </c>
      <c r="C131" t="str">
        <f t="shared" ref="C131:C194" si="2">IFERROR(LEFT(A131,FIND(".",A131,1)-1) + 300 &amp; RIGHT(A131,LEN(A131)-FIND(".", A131,1)+1), 300 + A131)</f>
        <v>308.3.2.11</v>
      </c>
      <c r="D131" s="2" t="s">
        <v>3943</v>
      </c>
      <c r="F131" s="87"/>
    </row>
    <row r="132" spans="1:6" ht="15" customHeight="1" x14ac:dyDescent="0.25">
      <c r="A132" s="53" t="s">
        <v>2314</v>
      </c>
      <c r="B132" s="55" t="s">
        <v>522</v>
      </c>
      <c r="C132" t="str">
        <f t="shared" si="2"/>
        <v>308.3.2.12</v>
      </c>
      <c r="D132" s="87" t="s">
        <v>2209</v>
      </c>
      <c r="E132" s="87" t="s">
        <v>1533</v>
      </c>
      <c r="F132" s="87"/>
    </row>
    <row r="133" spans="1:6" x14ac:dyDescent="0.25">
      <c r="A133" s="53" t="s">
        <v>2315</v>
      </c>
      <c r="B133" s="55" t="s">
        <v>524</v>
      </c>
      <c r="C133" t="str">
        <f t="shared" si="2"/>
        <v>308.3.2.13</v>
      </c>
      <c r="D133" s="87" t="s">
        <v>2209</v>
      </c>
      <c r="E133" s="87" t="s">
        <v>1533</v>
      </c>
      <c r="F133" s="87"/>
    </row>
    <row r="134" spans="1:6" x14ac:dyDescent="0.25">
      <c r="A134" s="53" t="s">
        <v>2316</v>
      </c>
      <c r="B134" s="55" t="s">
        <v>526</v>
      </c>
      <c r="C134" t="str">
        <f t="shared" si="2"/>
        <v>308.3.2.14</v>
      </c>
      <c r="D134" s="87" t="s">
        <v>2209</v>
      </c>
      <c r="E134" s="87" t="s">
        <v>1533</v>
      </c>
      <c r="F134" s="87"/>
    </row>
    <row r="135" spans="1:6" x14ac:dyDescent="0.25">
      <c r="A135" s="53" t="s">
        <v>2317</v>
      </c>
      <c r="B135" s="55" t="s">
        <v>528</v>
      </c>
      <c r="C135" t="str">
        <f t="shared" si="2"/>
        <v>308.3.2.15</v>
      </c>
      <c r="D135" s="2" t="s">
        <v>3943</v>
      </c>
      <c r="F135" s="87"/>
    </row>
    <row r="136" spans="1:6" ht="30" x14ac:dyDescent="0.25">
      <c r="A136" s="53" t="s">
        <v>2318</v>
      </c>
      <c r="B136" s="55" t="s">
        <v>2319</v>
      </c>
      <c r="C136" t="str">
        <f t="shared" si="2"/>
        <v>308.3.3</v>
      </c>
      <c r="D136" s="2" t="s">
        <v>1577</v>
      </c>
      <c r="E136" s="4"/>
      <c r="F136" s="87"/>
    </row>
    <row r="137" spans="1:6" x14ac:dyDescent="0.25">
      <c r="A137" s="53" t="s">
        <v>2320</v>
      </c>
      <c r="B137" s="55" t="s">
        <v>5</v>
      </c>
      <c r="C137" t="str">
        <f t="shared" si="2"/>
        <v>308.3.3.1</v>
      </c>
      <c r="D137" s="2" t="s">
        <v>3943</v>
      </c>
      <c r="E137" s="4"/>
      <c r="F137" s="87"/>
    </row>
    <row r="138" spans="1:6" x14ac:dyDescent="0.25">
      <c r="A138" s="53" t="s">
        <v>2321</v>
      </c>
      <c r="B138" s="55" t="s">
        <v>502</v>
      </c>
      <c r="C138" t="str">
        <f t="shared" si="2"/>
        <v>308.3.3.2</v>
      </c>
      <c r="D138" s="2" t="s">
        <v>3943</v>
      </c>
      <c r="E138" s="4"/>
      <c r="F138" s="87"/>
    </row>
    <row r="139" spans="1:6" x14ac:dyDescent="0.25">
      <c r="A139" s="53" t="s">
        <v>2322</v>
      </c>
      <c r="B139" s="55" t="s">
        <v>534</v>
      </c>
      <c r="C139" t="str">
        <f t="shared" si="2"/>
        <v>308.3.3.3</v>
      </c>
      <c r="D139" s="2" t="s">
        <v>3943</v>
      </c>
      <c r="E139" s="4"/>
      <c r="F139" s="87"/>
    </row>
    <row r="140" spans="1:6" ht="30" x14ac:dyDescent="0.25">
      <c r="A140" s="53" t="s">
        <v>2323</v>
      </c>
      <c r="B140" s="55" t="s">
        <v>506</v>
      </c>
      <c r="C140" t="str">
        <f t="shared" si="2"/>
        <v>308.3.3.4</v>
      </c>
      <c r="D140" s="2" t="s">
        <v>3943</v>
      </c>
      <c r="E140" s="4"/>
      <c r="F140" s="87"/>
    </row>
    <row r="141" spans="1:6" ht="30" x14ac:dyDescent="0.25">
      <c r="A141" s="53" t="s">
        <v>2324</v>
      </c>
      <c r="B141" s="55" t="s">
        <v>508</v>
      </c>
      <c r="C141" t="str">
        <f t="shared" si="2"/>
        <v>308.3.3.5</v>
      </c>
      <c r="D141" s="2" t="s">
        <v>3943</v>
      </c>
      <c r="E141" s="4"/>
      <c r="F141" s="87"/>
    </row>
    <row r="142" spans="1:6" x14ac:dyDescent="0.25">
      <c r="A142" s="53" t="s">
        <v>2325</v>
      </c>
      <c r="B142" s="55" t="s">
        <v>2326</v>
      </c>
      <c r="C142" t="str">
        <f t="shared" si="2"/>
        <v>308.3.3.6</v>
      </c>
      <c r="D142" s="2" t="s">
        <v>3943</v>
      </c>
      <c r="E142" s="4"/>
      <c r="F142" s="87"/>
    </row>
    <row r="143" spans="1:6" ht="30" x14ac:dyDescent="0.25">
      <c r="A143" s="53" t="s">
        <v>2327</v>
      </c>
      <c r="B143" s="55" t="s">
        <v>540</v>
      </c>
      <c r="C143" t="str">
        <f t="shared" si="2"/>
        <v>308.3.3.7</v>
      </c>
      <c r="D143" s="2" t="s">
        <v>3943</v>
      </c>
      <c r="F143" s="87"/>
    </row>
    <row r="144" spans="1:6" x14ac:dyDescent="0.25">
      <c r="A144" s="53">
        <v>8.4</v>
      </c>
      <c r="B144" s="55" t="s">
        <v>453</v>
      </c>
      <c r="C144" t="str">
        <f t="shared" si="2"/>
        <v>308.4</v>
      </c>
      <c r="D144" s="2" t="s">
        <v>1577</v>
      </c>
      <c r="F144" s="87"/>
    </row>
    <row r="145" spans="1:6" x14ac:dyDescent="0.25">
      <c r="A145" s="53" t="s">
        <v>478</v>
      </c>
      <c r="B145" s="55" t="s">
        <v>544</v>
      </c>
      <c r="C145" t="str">
        <f t="shared" si="2"/>
        <v>308.4.1</v>
      </c>
      <c r="D145" s="2" t="s">
        <v>1577</v>
      </c>
      <c r="F145" s="87"/>
    </row>
    <row r="146" spans="1:6" x14ac:dyDescent="0.25">
      <c r="A146" s="53" t="s">
        <v>479</v>
      </c>
      <c r="B146" s="55" t="s">
        <v>33</v>
      </c>
      <c r="C146" t="str">
        <f t="shared" si="2"/>
        <v>308.4.1.1</v>
      </c>
      <c r="D146" s="2" t="s">
        <v>3943</v>
      </c>
      <c r="F146" s="87"/>
    </row>
    <row r="147" spans="1:6" x14ac:dyDescent="0.25">
      <c r="A147" s="53" t="s">
        <v>480</v>
      </c>
      <c r="B147" s="55" t="s">
        <v>461</v>
      </c>
      <c r="C147" t="str">
        <f t="shared" si="2"/>
        <v>308.4.1.2</v>
      </c>
      <c r="D147" s="2" t="s">
        <v>3943</v>
      </c>
      <c r="F147" s="87"/>
    </row>
    <row r="148" spans="1:6" ht="30" x14ac:dyDescent="0.25">
      <c r="A148" s="53" t="s">
        <v>481</v>
      </c>
      <c r="B148" s="55" t="s">
        <v>548</v>
      </c>
      <c r="C148" t="str">
        <f t="shared" si="2"/>
        <v>308.4.2</v>
      </c>
      <c r="D148" s="2" t="s">
        <v>1577</v>
      </c>
      <c r="F148" s="87"/>
    </row>
    <row r="149" spans="1:6" x14ac:dyDescent="0.25">
      <c r="A149" s="53" t="s">
        <v>482</v>
      </c>
      <c r="B149" s="55" t="s">
        <v>33</v>
      </c>
      <c r="C149" t="str">
        <f t="shared" si="2"/>
        <v>308.4.2.1</v>
      </c>
      <c r="D149" s="2" t="s">
        <v>3943</v>
      </c>
      <c r="F149" s="87"/>
    </row>
    <row r="150" spans="1:6" x14ac:dyDescent="0.25">
      <c r="A150" s="53" t="s">
        <v>483</v>
      </c>
      <c r="B150" s="55" t="s">
        <v>461</v>
      </c>
      <c r="C150" t="str">
        <f t="shared" si="2"/>
        <v>308.4.2.2</v>
      </c>
      <c r="D150" s="2" t="s">
        <v>3943</v>
      </c>
      <c r="F150" s="87"/>
    </row>
    <row r="151" spans="1:6" x14ac:dyDescent="0.25">
      <c r="A151" s="52">
        <v>9</v>
      </c>
      <c r="B151" s="55" t="s">
        <v>2328</v>
      </c>
      <c r="C151">
        <f t="shared" si="2"/>
        <v>309</v>
      </c>
      <c r="D151" s="2" t="s">
        <v>1577</v>
      </c>
      <c r="F151" s="87"/>
    </row>
    <row r="152" spans="1:6" x14ac:dyDescent="0.25">
      <c r="A152" s="53">
        <v>9.1</v>
      </c>
      <c r="B152" s="55" t="s">
        <v>5</v>
      </c>
      <c r="C152" t="str">
        <f t="shared" si="2"/>
        <v>309.1</v>
      </c>
      <c r="D152" s="2" t="s">
        <v>4014</v>
      </c>
      <c r="E152" s="2" t="s">
        <v>1533</v>
      </c>
      <c r="F152" s="87"/>
    </row>
    <row r="153" spans="1:6" x14ac:dyDescent="0.25">
      <c r="A153" s="53">
        <v>9.1999999999999993</v>
      </c>
      <c r="B153" s="55" t="s">
        <v>2329</v>
      </c>
      <c r="C153" t="str">
        <f t="shared" si="2"/>
        <v>309.2</v>
      </c>
      <c r="D153" s="2" t="s">
        <v>1577</v>
      </c>
      <c r="F153" s="87"/>
    </row>
    <row r="154" spans="1:6" x14ac:dyDescent="0.25">
      <c r="A154" s="53" t="s">
        <v>486</v>
      </c>
      <c r="B154" s="55" t="s">
        <v>5</v>
      </c>
      <c r="C154" t="str">
        <f t="shared" si="2"/>
        <v>309.2.1</v>
      </c>
      <c r="D154" s="2" t="s">
        <v>1577</v>
      </c>
      <c r="F154" s="87"/>
    </row>
    <row r="155" spans="1:6" x14ac:dyDescent="0.25">
      <c r="A155" s="53" t="s">
        <v>487</v>
      </c>
      <c r="B155" s="55" t="s">
        <v>2330</v>
      </c>
      <c r="C155" t="str">
        <f t="shared" si="2"/>
        <v>309.2.1.1</v>
      </c>
      <c r="D155" s="2" t="s">
        <v>3943</v>
      </c>
      <c r="F155" s="87"/>
    </row>
    <row r="156" spans="1:6" ht="30" x14ac:dyDescent="0.25">
      <c r="A156" s="53" t="s">
        <v>488</v>
      </c>
      <c r="B156" s="55" t="s">
        <v>2331</v>
      </c>
      <c r="C156" t="str">
        <f t="shared" si="2"/>
        <v>309.2.1.2</v>
      </c>
      <c r="D156" s="2" t="s">
        <v>3943</v>
      </c>
      <c r="F156" s="87"/>
    </row>
    <row r="157" spans="1:6" x14ac:dyDescent="0.25">
      <c r="A157" s="53" t="s">
        <v>490</v>
      </c>
      <c r="B157" s="55" t="s">
        <v>2332</v>
      </c>
      <c r="C157" t="str">
        <f t="shared" si="2"/>
        <v>309.2.1.3</v>
      </c>
      <c r="D157" s="2" t="s">
        <v>3943</v>
      </c>
      <c r="F157" s="87"/>
    </row>
    <row r="158" spans="1:6" x14ac:dyDescent="0.25">
      <c r="A158" s="53" t="s">
        <v>496</v>
      </c>
      <c r="B158" s="55" t="s">
        <v>2333</v>
      </c>
      <c r="C158" t="str">
        <f t="shared" si="2"/>
        <v>309.2.2</v>
      </c>
      <c r="D158" s="2" t="s">
        <v>1577</v>
      </c>
      <c r="F158" s="87"/>
    </row>
    <row r="159" spans="1:6" x14ac:dyDescent="0.25">
      <c r="A159" s="53" t="s">
        <v>497</v>
      </c>
      <c r="B159" s="55" t="s">
        <v>5</v>
      </c>
      <c r="C159" t="str">
        <f t="shared" si="2"/>
        <v>309.2.2.1</v>
      </c>
      <c r="D159" s="86" t="s">
        <v>1583</v>
      </c>
      <c r="F159" s="87"/>
    </row>
    <row r="160" spans="1:6" x14ac:dyDescent="0.25">
      <c r="A160" s="53" t="s">
        <v>498</v>
      </c>
      <c r="B160" s="55" t="s">
        <v>2230</v>
      </c>
      <c r="C160" t="str">
        <f t="shared" si="2"/>
        <v>309.2.2.2</v>
      </c>
      <c r="D160" s="2" t="s">
        <v>1577</v>
      </c>
      <c r="F160" s="87"/>
    </row>
    <row r="161" spans="1:6" x14ac:dyDescent="0.25">
      <c r="A161" s="53" t="s">
        <v>500</v>
      </c>
      <c r="B161" s="55" t="s">
        <v>2334</v>
      </c>
      <c r="C161" t="str">
        <f t="shared" si="2"/>
        <v>309.2.2.2.1</v>
      </c>
      <c r="D161" s="2" t="s">
        <v>3943</v>
      </c>
      <c r="F161" s="87"/>
    </row>
    <row r="162" spans="1:6" x14ac:dyDescent="0.25">
      <c r="A162" s="53" t="s">
        <v>501</v>
      </c>
      <c r="B162" s="55" t="s">
        <v>2335</v>
      </c>
      <c r="C162" t="str">
        <f t="shared" si="2"/>
        <v>309.2.2.2.2</v>
      </c>
      <c r="D162" s="2" t="s">
        <v>3943</v>
      </c>
      <c r="F162" s="87"/>
    </row>
    <row r="163" spans="1:6" x14ac:dyDescent="0.25">
      <c r="A163" s="53" t="s">
        <v>529</v>
      </c>
      <c r="B163" s="55" t="s">
        <v>2336</v>
      </c>
      <c r="C163" t="str">
        <f t="shared" si="2"/>
        <v>309.2.2.3</v>
      </c>
      <c r="D163" s="2" t="s">
        <v>1577</v>
      </c>
      <c r="F163" s="87"/>
    </row>
    <row r="164" spans="1:6" ht="30" x14ac:dyDescent="0.25">
      <c r="A164" s="53" t="s">
        <v>531</v>
      </c>
      <c r="B164" s="55" t="s">
        <v>2337</v>
      </c>
      <c r="C164" t="str">
        <f t="shared" si="2"/>
        <v>309.2.2.3.1</v>
      </c>
      <c r="D164" s="86" t="s">
        <v>3994</v>
      </c>
      <c r="F164" s="87"/>
    </row>
    <row r="165" spans="1:6" ht="30" x14ac:dyDescent="0.25">
      <c r="A165" s="53" t="s">
        <v>532</v>
      </c>
      <c r="B165" s="55" t="s">
        <v>2338</v>
      </c>
      <c r="C165" t="str">
        <f t="shared" si="2"/>
        <v>309.2.2.3.2</v>
      </c>
      <c r="D165" s="86" t="s">
        <v>3994</v>
      </c>
      <c r="F165" s="87"/>
    </row>
    <row r="166" spans="1:6" x14ac:dyDescent="0.25">
      <c r="A166" s="53" t="s">
        <v>2339</v>
      </c>
      <c r="B166" s="55" t="s">
        <v>2340</v>
      </c>
      <c r="C166" t="str">
        <f t="shared" si="2"/>
        <v>309.2.2.4</v>
      </c>
      <c r="D166" s="2" t="s">
        <v>1577</v>
      </c>
      <c r="F166" s="87"/>
    </row>
    <row r="167" spans="1:6" x14ac:dyDescent="0.25">
      <c r="A167" s="53" t="s">
        <v>2341</v>
      </c>
      <c r="B167" s="55" t="s">
        <v>2342</v>
      </c>
      <c r="C167" t="str">
        <f t="shared" si="2"/>
        <v>309.2.2.4.1</v>
      </c>
      <c r="D167" s="86" t="s">
        <v>3994</v>
      </c>
      <c r="F167" s="87"/>
    </row>
    <row r="168" spans="1:6" ht="30" x14ac:dyDescent="0.25">
      <c r="A168" s="53" t="s">
        <v>2343</v>
      </c>
      <c r="B168" s="55" t="s">
        <v>2344</v>
      </c>
      <c r="C168" t="str">
        <f t="shared" si="2"/>
        <v>309.2.2.4.2</v>
      </c>
      <c r="D168" s="86" t="s">
        <v>3994</v>
      </c>
      <c r="F168" s="87"/>
    </row>
    <row r="169" spans="1:6" x14ac:dyDescent="0.25">
      <c r="A169" s="53" t="s">
        <v>2345</v>
      </c>
      <c r="B169" s="55" t="s">
        <v>2346</v>
      </c>
      <c r="C169" t="str">
        <f t="shared" si="2"/>
        <v>309.2.3</v>
      </c>
      <c r="D169" s="2" t="s">
        <v>1577</v>
      </c>
      <c r="F169" s="87"/>
    </row>
    <row r="170" spans="1:6" x14ac:dyDescent="0.25">
      <c r="A170" s="53" t="s">
        <v>2347</v>
      </c>
      <c r="B170" s="55" t="s">
        <v>5</v>
      </c>
      <c r="C170" t="str">
        <f t="shared" si="2"/>
        <v>309.2.3.1</v>
      </c>
      <c r="D170" s="2" t="s">
        <v>3943</v>
      </c>
      <c r="F170" s="88" t="s">
        <v>4056</v>
      </c>
    </row>
    <row r="171" spans="1:6" x14ac:dyDescent="0.25">
      <c r="A171" s="53" t="s">
        <v>2348</v>
      </c>
      <c r="B171" s="55" t="s">
        <v>2230</v>
      </c>
      <c r="C171" t="str">
        <f t="shared" si="2"/>
        <v>309.2.3.2</v>
      </c>
      <c r="D171" s="2" t="s">
        <v>1577</v>
      </c>
      <c r="F171" s="87"/>
    </row>
    <row r="172" spans="1:6" x14ac:dyDescent="0.25">
      <c r="A172" s="53" t="s">
        <v>2349</v>
      </c>
      <c r="B172" s="55" t="s">
        <v>50</v>
      </c>
      <c r="C172" t="str">
        <f t="shared" si="2"/>
        <v>309.2.3.2.1</v>
      </c>
      <c r="D172" s="2" t="s">
        <v>3943</v>
      </c>
      <c r="F172" s="87"/>
    </row>
    <row r="173" spans="1:6" x14ac:dyDescent="0.25">
      <c r="A173" s="53" t="s">
        <v>2350</v>
      </c>
      <c r="B173" s="55" t="s">
        <v>52</v>
      </c>
      <c r="C173" t="str">
        <f t="shared" si="2"/>
        <v>309.2.3.2.2</v>
      </c>
      <c r="D173" s="2" t="s">
        <v>3943</v>
      </c>
      <c r="F173" s="87"/>
    </row>
    <row r="174" spans="1:6" x14ac:dyDescent="0.25">
      <c r="A174" s="53" t="s">
        <v>2351</v>
      </c>
      <c r="B174" s="55" t="s">
        <v>2334</v>
      </c>
      <c r="C174" t="str">
        <f t="shared" si="2"/>
        <v>309.2.3.2.3</v>
      </c>
      <c r="D174" s="2" t="s">
        <v>3943</v>
      </c>
      <c r="F174" s="87"/>
    </row>
    <row r="175" spans="1:6" x14ac:dyDescent="0.25">
      <c r="A175" s="53" t="s">
        <v>2352</v>
      </c>
      <c r="B175" s="55" t="s">
        <v>2335</v>
      </c>
      <c r="C175" t="str">
        <f t="shared" si="2"/>
        <v>309.2.3.2.4</v>
      </c>
      <c r="D175" s="2" t="s">
        <v>3943</v>
      </c>
      <c r="F175" s="87"/>
    </row>
    <row r="176" spans="1:6" x14ac:dyDescent="0.25">
      <c r="A176" s="53" t="s">
        <v>2353</v>
      </c>
      <c r="B176" s="55" t="s">
        <v>2336</v>
      </c>
      <c r="C176" t="str">
        <f t="shared" si="2"/>
        <v>309.2.3.3</v>
      </c>
      <c r="D176" s="2" t="s">
        <v>1577</v>
      </c>
      <c r="F176" s="87"/>
    </row>
    <row r="177" spans="1:6" x14ac:dyDescent="0.25">
      <c r="A177" s="53" t="s">
        <v>2354</v>
      </c>
      <c r="B177" s="55" t="s">
        <v>50</v>
      </c>
      <c r="C177" t="str">
        <f t="shared" si="2"/>
        <v>309.2.3.3.1</v>
      </c>
      <c r="D177" s="2" t="s">
        <v>3943</v>
      </c>
      <c r="F177" s="88" t="s">
        <v>4056</v>
      </c>
    </row>
    <row r="178" spans="1:6" x14ac:dyDescent="0.25">
      <c r="A178" s="53" t="s">
        <v>2355</v>
      </c>
      <c r="B178" s="55" t="s">
        <v>52</v>
      </c>
      <c r="C178" t="str">
        <f t="shared" si="2"/>
        <v>309.2.3.3.2</v>
      </c>
      <c r="D178" s="2" t="s">
        <v>3943</v>
      </c>
      <c r="F178" s="88" t="s">
        <v>4056</v>
      </c>
    </row>
    <row r="179" spans="1:6" ht="30" x14ac:dyDescent="0.25">
      <c r="A179" s="53" t="s">
        <v>2356</v>
      </c>
      <c r="B179" s="55" t="s">
        <v>2337</v>
      </c>
      <c r="C179" t="str">
        <f t="shared" si="2"/>
        <v>309.2.3.3.3</v>
      </c>
      <c r="D179" s="2" t="s">
        <v>3943</v>
      </c>
      <c r="F179" s="88" t="s">
        <v>4056</v>
      </c>
    </row>
    <row r="180" spans="1:6" ht="30" x14ac:dyDescent="0.25">
      <c r="A180" s="53" t="s">
        <v>2357</v>
      </c>
      <c r="B180" s="55" t="s">
        <v>2338</v>
      </c>
      <c r="C180" t="str">
        <f t="shared" si="2"/>
        <v>309.2.3.3.4</v>
      </c>
      <c r="D180" s="2" t="s">
        <v>3943</v>
      </c>
      <c r="F180" s="88" t="s">
        <v>4056</v>
      </c>
    </row>
    <row r="181" spans="1:6" x14ac:dyDescent="0.25">
      <c r="A181" s="53" t="s">
        <v>2358</v>
      </c>
      <c r="B181" s="55" t="s">
        <v>2340</v>
      </c>
      <c r="C181" t="str">
        <f t="shared" si="2"/>
        <v>309.2.3.4</v>
      </c>
      <c r="D181" s="2" t="s">
        <v>1577</v>
      </c>
      <c r="F181" s="87"/>
    </row>
    <row r="182" spans="1:6" x14ac:dyDescent="0.25">
      <c r="A182" s="53" t="s">
        <v>2359</v>
      </c>
      <c r="B182" s="55" t="s">
        <v>50</v>
      </c>
      <c r="C182" t="str">
        <f t="shared" si="2"/>
        <v>309.2.3.4.1</v>
      </c>
      <c r="D182" s="2" t="s">
        <v>3943</v>
      </c>
      <c r="F182" s="88" t="s">
        <v>4056</v>
      </c>
    </row>
    <row r="183" spans="1:6" x14ac:dyDescent="0.25">
      <c r="A183" s="53" t="s">
        <v>2360</v>
      </c>
      <c r="B183" s="55" t="s">
        <v>52</v>
      </c>
      <c r="C183" t="str">
        <f t="shared" si="2"/>
        <v>309.2.3.4.2</v>
      </c>
      <c r="D183" s="2" t="s">
        <v>3943</v>
      </c>
      <c r="F183" s="88" t="s">
        <v>4056</v>
      </c>
    </row>
    <row r="184" spans="1:6" x14ac:dyDescent="0.25">
      <c r="A184" s="53" t="s">
        <v>2361</v>
      </c>
      <c r="B184" s="55" t="s">
        <v>2342</v>
      </c>
      <c r="C184" t="str">
        <f t="shared" si="2"/>
        <v>309.2.3.4.3</v>
      </c>
      <c r="D184" s="2" t="s">
        <v>3943</v>
      </c>
      <c r="F184" s="88" t="s">
        <v>4056</v>
      </c>
    </row>
    <row r="185" spans="1:6" ht="30" x14ac:dyDescent="0.25">
      <c r="A185" s="53" t="s">
        <v>2362</v>
      </c>
      <c r="B185" s="55" t="s">
        <v>2344</v>
      </c>
      <c r="C185" t="str">
        <f t="shared" si="2"/>
        <v>309.2.3.4.4</v>
      </c>
      <c r="D185" s="2" t="s">
        <v>3943</v>
      </c>
      <c r="F185" s="88" t="s">
        <v>4056</v>
      </c>
    </row>
    <row r="186" spans="1:6" x14ac:dyDescent="0.25">
      <c r="A186" s="53" t="s">
        <v>2363</v>
      </c>
      <c r="B186" s="55" t="s">
        <v>2364</v>
      </c>
      <c r="C186" t="str">
        <f t="shared" si="2"/>
        <v>309.2.4</v>
      </c>
      <c r="D186" s="2" t="s">
        <v>1577</v>
      </c>
      <c r="F186" s="87"/>
    </row>
    <row r="187" spans="1:6" x14ac:dyDescent="0.25">
      <c r="A187" s="53" t="s">
        <v>2365</v>
      </c>
      <c r="B187" s="55" t="s">
        <v>5</v>
      </c>
      <c r="C187" t="str">
        <f t="shared" si="2"/>
        <v>309.2.4.1</v>
      </c>
      <c r="D187" s="2" t="s">
        <v>1541</v>
      </c>
      <c r="F187" s="87"/>
    </row>
    <row r="188" spans="1:6" x14ac:dyDescent="0.25">
      <c r="A188" s="53" t="s">
        <v>2366</v>
      </c>
      <c r="B188" s="55" t="s">
        <v>2230</v>
      </c>
      <c r="C188" t="str">
        <f t="shared" si="2"/>
        <v>309.2.4.2</v>
      </c>
      <c r="D188" s="2" t="s">
        <v>1577</v>
      </c>
      <c r="F188" s="87"/>
    </row>
    <row r="189" spans="1:6" x14ac:dyDescent="0.25">
      <c r="A189" s="53" t="s">
        <v>2367</v>
      </c>
      <c r="B189" s="55" t="s">
        <v>50</v>
      </c>
      <c r="C189" t="str">
        <f t="shared" si="2"/>
        <v>309.2.4.2.1</v>
      </c>
      <c r="D189" s="86" t="s">
        <v>1541</v>
      </c>
      <c r="F189" s="87"/>
    </row>
    <row r="190" spans="1:6" x14ac:dyDescent="0.25">
      <c r="A190" s="53" t="s">
        <v>2368</v>
      </c>
      <c r="B190" s="55" t="s">
        <v>52</v>
      </c>
      <c r="C190" t="str">
        <f t="shared" si="2"/>
        <v>309.2.4.2.2</v>
      </c>
      <c r="D190" s="86" t="s">
        <v>1541</v>
      </c>
      <c r="F190" s="87"/>
    </row>
    <row r="191" spans="1:6" x14ac:dyDescent="0.25">
      <c r="A191" s="53" t="s">
        <v>2369</v>
      </c>
      <c r="B191" s="55" t="s">
        <v>2334</v>
      </c>
      <c r="C191" t="str">
        <f t="shared" si="2"/>
        <v>309.2.4.2.3</v>
      </c>
      <c r="D191" s="86" t="s">
        <v>1541</v>
      </c>
      <c r="F191" s="87"/>
    </row>
    <row r="192" spans="1:6" x14ac:dyDescent="0.25">
      <c r="A192" s="53" t="s">
        <v>2370</v>
      </c>
      <c r="B192" s="55" t="s">
        <v>2335</v>
      </c>
      <c r="C192" t="str">
        <f t="shared" si="2"/>
        <v>309.2.4.2.4</v>
      </c>
      <c r="D192" s="86" t="s">
        <v>1541</v>
      </c>
      <c r="F192" s="87"/>
    </row>
    <row r="193" spans="1:6" x14ac:dyDescent="0.25">
      <c r="A193" s="53" t="s">
        <v>2371</v>
      </c>
      <c r="B193" s="55" t="s">
        <v>2336</v>
      </c>
      <c r="C193" t="str">
        <f t="shared" si="2"/>
        <v>309.2.4.3</v>
      </c>
      <c r="D193" s="2" t="s">
        <v>1577</v>
      </c>
      <c r="F193" s="87"/>
    </row>
    <row r="194" spans="1:6" x14ac:dyDescent="0.25">
      <c r="A194" s="53" t="s">
        <v>2372</v>
      </c>
      <c r="B194" s="55" t="s">
        <v>50</v>
      </c>
      <c r="C194" t="str">
        <f t="shared" si="2"/>
        <v>309.2.4.3.1</v>
      </c>
      <c r="D194" s="86" t="s">
        <v>1541</v>
      </c>
      <c r="F194" s="87"/>
    </row>
    <row r="195" spans="1:6" x14ac:dyDescent="0.25">
      <c r="A195" s="53" t="s">
        <v>2373</v>
      </c>
      <c r="B195" s="55" t="s">
        <v>52</v>
      </c>
      <c r="C195" t="str">
        <f t="shared" ref="C195:C258" si="3">IFERROR(LEFT(A195,FIND(".",A195,1)-1) + 300 &amp; RIGHT(A195,LEN(A195)-FIND(".", A195,1)+1), 300 + A195)</f>
        <v>309.2.4.3.2</v>
      </c>
      <c r="D195" s="86" t="s">
        <v>1541</v>
      </c>
      <c r="F195" s="87"/>
    </row>
    <row r="196" spans="1:6" ht="30" x14ac:dyDescent="0.25">
      <c r="A196" s="53" t="s">
        <v>2374</v>
      </c>
      <c r="B196" s="55" t="s">
        <v>2337</v>
      </c>
      <c r="C196" t="str">
        <f t="shared" si="3"/>
        <v>309.2.4.3.3</v>
      </c>
      <c r="D196" s="86" t="s">
        <v>1541</v>
      </c>
      <c r="F196" s="87"/>
    </row>
    <row r="197" spans="1:6" ht="30" x14ac:dyDescent="0.25">
      <c r="A197" s="53" t="s">
        <v>2375</v>
      </c>
      <c r="B197" s="55" t="s">
        <v>2338</v>
      </c>
      <c r="C197" t="str">
        <f t="shared" si="3"/>
        <v>309.2.4.3.4</v>
      </c>
      <c r="D197" s="86" t="s">
        <v>1541</v>
      </c>
      <c r="F197" s="87"/>
    </row>
    <row r="198" spans="1:6" x14ac:dyDescent="0.25">
      <c r="A198" s="53" t="s">
        <v>2376</v>
      </c>
      <c r="B198" s="55" t="s">
        <v>2340</v>
      </c>
      <c r="C198" t="str">
        <f t="shared" si="3"/>
        <v>309.2.4.4</v>
      </c>
      <c r="D198" s="2" t="s">
        <v>1577</v>
      </c>
      <c r="F198" s="87"/>
    </row>
    <row r="199" spans="1:6" x14ac:dyDescent="0.25">
      <c r="A199" s="53" t="s">
        <v>2377</v>
      </c>
      <c r="B199" s="55" t="s">
        <v>50</v>
      </c>
      <c r="C199" t="str">
        <f t="shared" si="3"/>
        <v>309.2.4.4.1</v>
      </c>
      <c r="D199" s="86" t="s">
        <v>1541</v>
      </c>
      <c r="F199" s="87"/>
    </row>
    <row r="200" spans="1:6" x14ac:dyDescent="0.25">
      <c r="A200" s="53" t="s">
        <v>2378</v>
      </c>
      <c r="B200" s="55" t="s">
        <v>52</v>
      </c>
      <c r="C200" t="str">
        <f t="shared" si="3"/>
        <v>309.2.4.4.2</v>
      </c>
      <c r="D200" s="86" t="s">
        <v>1541</v>
      </c>
      <c r="F200" s="87"/>
    </row>
    <row r="201" spans="1:6" x14ac:dyDescent="0.25">
      <c r="A201" s="53" t="s">
        <v>2379</v>
      </c>
      <c r="B201" s="55" t="s">
        <v>2342</v>
      </c>
      <c r="C201" t="str">
        <f t="shared" si="3"/>
        <v>309.2.4.4.3</v>
      </c>
      <c r="D201" s="86" t="s">
        <v>1541</v>
      </c>
      <c r="F201" s="87"/>
    </row>
    <row r="202" spans="1:6" ht="30" x14ac:dyDescent="0.25">
      <c r="A202" s="53" t="s">
        <v>2380</v>
      </c>
      <c r="B202" s="55" t="s">
        <v>2344</v>
      </c>
      <c r="C202" t="str">
        <f t="shared" si="3"/>
        <v>309.2.4.4.4</v>
      </c>
      <c r="D202" s="86" t="s">
        <v>1541</v>
      </c>
      <c r="F202" s="87"/>
    </row>
    <row r="203" spans="1:6" x14ac:dyDescent="0.25">
      <c r="A203" s="53">
        <v>9.3000000000000007</v>
      </c>
      <c r="B203" s="55" t="s">
        <v>2381</v>
      </c>
      <c r="C203" t="str">
        <f t="shared" si="3"/>
        <v>309.3</v>
      </c>
      <c r="D203" s="2" t="s">
        <v>1577</v>
      </c>
      <c r="F203" s="87"/>
    </row>
    <row r="204" spans="1:6" x14ac:dyDescent="0.25">
      <c r="A204" s="53" t="s">
        <v>543</v>
      </c>
      <c r="B204" s="55" t="s">
        <v>5</v>
      </c>
      <c r="C204" t="str">
        <f t="shared" si="3"/>
        <v>309.3.1</v>
      </c>
      <c r="D204" s="2" t="s">
        <v>1577</v>
      </c>
      <c r="F204" s="87"/>
    </row>
    <row r="205" spans="1:6" x14ac:dyDescent="0.25">
      <c r="A205" s="53" t="s">
        <v>545</v>
      </c>
      <c r="B205" s="55" t="s">
        <v>2382</v>
      </c>
      <c r="C205" t="str">
        <f t="shared" si="3"/>
        <v>309.3.1.1</v>
      </c>
      <c r="D205" s="86" t="s">
        <v>1541</v>
      </c>
      <c r="F205" s="87"/>
    </row>
    <row r="206" spans="1:6" x14ac:dyDescent="0.25">
      <c r="A206" s="53" t="s">
        <v>546</v>
      </c>
      <c r="B206" s="55" t="s">
        <v>2383</v>
      </c>
      <c r="C206" t="str">
        <f t="shared" si="3"/>
        <v>309.3.1.2</v>
      </c>
      <c r="D206" s="86" t="s">
        <v>1541</v>
      </c>
      <c r="F206" s="87"/>
    </row>
    <row r="207" spans="1:6" x14ac:dyDescent="0.25">
      <c r="A207" s="53" t="s">
        <v>547</v>
      </c>
      <c r="B207" s="55" t="s">
        <v>2333</v>
      </c>
      <c r="C207" t="str">
        <f t="shared" si="3"/>
        <v>309.3.2</v>
      </c>
      <c r="D207" s="2" t="s">
        <v>1577</v>
      </c>
      <c r="F207" s="87"/>
    </row>
    <row r="208" spans="1:6" x14ac:dyDescent="0.25">
      <c r="A208" s="53" t="s">
        <v>549</v>
      </c>
      <c r="B208" s="55" t="s">
        <v>5</v>
      </c>
      <c r="C208" t="str">
        <f t="shared" si="3"/>
        <v>309.3.2.1</v>
      </c>
      <c r="D208" s="87" t="s">
        <v>1541</v>
      </c>
      <c r="F208" s="87"/>
    </row>
    <row r="209" spans="1:6" x14ac:dyDescent="0.25">
      <c r="A209" s="53" t="s">
        <v>550</v>
      </c>
      <c r="B209" s="55" t="s">
        <v>2384</v>
      </c>
      <c r="C209" t="str">
        <f t="shared" si="3"/>
        <v>309.3.2.2</v>
      </c>
      <c r="D209" s="86" t="s">
        <v>1541</v>
      </c>
      <c r="F209" s="87"/>
    </row>
    <row r="210" spans="1:6" x14ac:dyDescent="0.25">
      <c r="A210" s="53" t="s">
        <v>2385</v>
      </c>
      <c r="B210" s="55" t="s">
        <v>2386</v>
      </c>
      <c r="C210" t="str">
        <f t="shared" si="3"/>
        <v>309.3.2.3</v>
      </c>
      <c r="D210" s="86" t="s">
        <v>1541</v>
      </c>
      <c r="F210" s="87"/>
    </row>
    <row r="211" spans="1:6" x14ac:dyDescent="0.25">
      <c r="A211" s="53" t="s">
        <v>2387</v>
      </c>
      <c r="B211" s="55" t="s">
        <v>2388</v>
      </c>
      <c r="C211" t="str">
        <f t="shared" si="3"/>
        <v>309.3.2.4</v>
      </c>
      <c r="D211" s="86" t="s">
        <v>1541</v>
      </c>
      <c r="F211" s="87"/>
    </row>
    <row r="212" spans="1:6" ht="30" x14ac:dyDescent="0.25">
      <c r="A212" s="53" t="s">
        <v>2389</v>
      </c>
      <c r="B212" s="55" t="s">
        <v>2390</v>
      </c>
      <c r="C212" t="str">
        <f t="shared" si="3"/>
        <v>309.3.2.5</v>
      </c>
      <c r="D212" s="86" t="s">
        <v>1541</v>
      </c>
      <c r="F212" s="87"/>
    </row>
    <row r="213" spans="1:6" x14ac:dyDescent="0.25">
      <c r="A213" s="53" t="s">
        <v>2391</v>
      </c>
      <c r="B213" s="55" t="s">
        <v>2392</v>
      </c>
      <c r="C213" t="str">
        <f t="shared" si="3"/>
        <v>309.3.2.6</v>
      </c>
      <c r="D213" s="86" t="s">
        <v>1541</v>
      </c>
      <c r="F213" s="87"/>
    </row>
    <row r="214" spans="1:6" x14ac:dyDescent="0.25">
      <c r="A214" s="52">
        <v>10</v>
      </c>
      <c r="B214" s="55" t="s">
        <v>2393</v>
      </c>
      <c r="C214">
        <f t="shared" si="3"/>
        <v>310</v>
      </c>
      <c r="D214" s="2" t="s">
        <v>1541</v>
      </c>
      <c r="F214" s="87"/>
    </row>
    <row r="215" spans="1:6" x14ac:dyDescent="0.25">
      <c r="A215" s="53">
        <v>10.1</v>
      </c>
      <c r="B215" s="55" t="s">
        <v>5</v>
      </c>
      <c r="C215" t="str">
        <f t="shared" si="3"/>
        <v>310.1</v>
      </c>
      <c r="D215" s="2" t="s">
        <v>1541</v>
      </c>
      <c r="F215" s="87"/>
    </row>
    <row r="216" spans="1:6" x14ac:dyDescent="0.25">
      <c r="A216" s="53">
        <v>10.199999999999999</v>
      </c>
      <c r="B216" s="55" t="s">
        <v>2394</v>
      </c>
      <c r="C216" t="str">
        <f t="shared" si="3"/>
        <v>310.2</v>
      </c>
      <c r="D216" s="2" t="s">
        <v>1541</v>
      </c>
      <c r="F216" s="87"/>
    </row>
    <row r="217" spans="1:6" x14ac:dyDescent="0.25">
      <c r="A217" s="53" t="s">
        <v>820</v>
      </c>
      <c r="B217" s="55" t="s">
        <v>5</v>
      </c>
      <c r="C217" t="str">
        <f t="shared" si="3"/>
        <v>310.2.1</v>
      </c>
      <c r="D217" s="2" t="s">
        <v>1541</v>
      </c>
      <c r="F217" s="87"/>
    </row>
    <row r="218" spans="1:6" x14ac:dyDescent="0.25">
      <c r="A218" s="53" t="s">
        <v>821</v>
      </c>
      <c r="B218" s="55" t="s">
        <v>2395</v>
      </c>
      <c r="C218" t="str">
        <f t="shared" si="3"/>
        <v>310.2.1.1</v>
      </c>
      <c r="D218" s="2" t="s">
        <v>1541</v>
      </c>
      <c r="F218" s="87"/>
    </row>
    <row r="219" spans="1:6" x14ac:dyDescent="0.25">
      <c r="A219" s="53" t="s">
        <v>1678</v>
      </c>
      <c r="B219" s="55" t="s">
        <v>2396</v>
      </c>
      <c r="C219" t="str">
        <f t="shared" si="3"/>
        <v>310.2.1.2</v>
      </c>
      <c r="D219" s="2" t="s">
        <v>1541</v>
      </c>
      <c r="F219" s="87"/>
    </row>
    <row r="220" spans="1:6" x14ac:dyDescent="0.25">
      <c r="A220" s="53" t="s">
        <v>2397</v>
      </c>
      <c r="B220" s="55" t="s">
        <v>2398</v>
      </c>
      <c r="C220" t="str">
        <f t="shared" si="3"/>
        <v>310.2.1.2.1</v>
      </c>
      <c r="D220" s="2" t="s">
        <v>1541</v>
      </c>
      <c r="F220" s="87"/>
    </row>
    <row r="221" spans="1:6" x14ac:dyDescent="0.25">
      <c r="A221" s="53" t="s">
        <v>2399</v>
      </c>
      <c r="B221" s="55" t="s">
        <v>2400</v>
      </c>
      <c r="C221" t="str">
        <f t="shared" si="3"/>
        <v>310.2.1.2.2</v>
      </c>
      <c r="D221" s="2" t="s">
        <v>1541</v>
      </c>
      <c r="F221" s="87"/>
    </row>
    <row r="222" spans="1:6" x14ac:dyDescent="0.25">
      <c r="A222" s="53" t="s">
        <v>2401</v>
      </c>
      <c r="B222" s="55" t="s">
        <v>2402</v>
      </c>
      <c r="C222" t="str">
        <f t="shared" si="3"/>
        <v>310.2.1.2.3</v>
      </c>
      <c r="D222" s="2" t="s">
        <v>1541</v>
      </c>
      <c r="F222" s="87"/>
    </row>
    <row r="223" spans="1:6" ht="30" x14ac:dyDescent="0.25">
      <c r="A223" s="53" t="s">
        <v>1681</v>
      </c>
      <c r="B223" s="55" t="s">
        <v>2403</v>
      </c>
      <c r="C223" t="str">
        <f t="shared" si="3"/>
        <v>310.2.1.3</v>
      </c>
      <c r="D223" s="2" t="s">
        <v>1541</v>
      </c>
      <c r="F223" s="87"/>
    </row>
    <row r="224" spans="1:6" x14ac:dyDescent="0.25">
      <c r="A224" s="53" t="s">
        <v>2404</v>
      </c>
      <c r="B224" s="55" t="s">
        <v>5</v>
      </c>
      <c r="C224" t="str">
        <f t="shared" si="3"/>
        <v>310.2.1.3.1</v>
      </c>
      <c r="D224" s="2" t="s">
        <v>1541</v>
      </c>
      <c r="F224" s="87"/>
    </row>
    <row r="225" spans="1:6" x14ac:dyDescent="0.25">
      <c r="A225" s="53" t="s">
        <v>2405</v>
      </c>
      <c r="B225" s="55" t="s">
        <v>2230</v>
      </c>
      <c r="C225" t="str">
        <f t="shared" si="3"/>
        <v>310.2.1.3.2</v>
      </c>
      <c r="D225" s="2" t="s">
        <v>1541</v>
      </c>
      <c r="F225" s="87"/>
    </row>
    <row r="226" spans="1:6" x14ac:dyDescent="0.25">
      <c r="A226" s="53" t="s">
        <v>2406</v>
      </c>
      <c r="B226" s="55" t="s">
        <v>2336</v>
      </c>
      <c r="C226" t="str">
        <f t="shared" si="3"/>
        <v>310.2.1.3.3</v>
      </c>
      <c r="D226" s="2" t="s">
        <v>1541</v>
      </c>
      <c r="F226" s="87"/>
    </row>
    <row r="227" spans="1:6" x14ac:dyDescent="0.25">
      <c r="A227" s="53" t="s">
        <v>2407</v>
      </c>
      <c r="B227" s="55" t="s">
        <v>2340</v>
      </c>
      <c r="C227" t="str">
        <f t="shared" si="3"/>
        <v>310.2.1.3.4</v>
      </c>
      <c r="D227" s="2" t="s">
        <v>1541</v>
      </c>
      <c r="F227" s="87"/>
    </row>
    <row r="228" spans="1:6" x14ac:dyDescent="0.25">
      <c r="A228" s="53" t="s">
        <v>827</v>
      </c>
      <c r="B228" s="55" t="s">
        <v>2408</v>
      </c>
      <c r="C228" t="str">
        <f t="shared" si="3"/>
        <v>310.2.2</v>
      </c>
      <c r="D228" s="2" t="s">
        <v>1541</v>
      </c>
      <c r="F228" s="87"/>
    </row>
    <row r="229" spans="1:6" x14ac:dyDescent="0.25">
      <c r="A229" s="53" t="s">
        <v>829</v>
      </c>
      <c r="B229" s="55" t="s">
        <v>2409</v>
      </c>
      <c r="C229" t="str">
        <f t="shared" si="3"/>
        <v>310.2.2.1</v>
      </c>
      <c r="D229" s="2" t="s">
        <v>1541</v>
      </c>
      <c r="F229" s="87"/>
    </row>
    <row r="230" spans="1:6" x14ac:dyDescent="0.25">
      <c r="A230" s="53" t="s">
        <v>830</v>
      </c>
      <c r="B230" s="55" t="s">
        <v>2410</v>
      </c>
      <c r="C230" t="str">
        <f t="shared" si="3"/>
        <v>310.2.2.2</v>
      </c>
      <c r="D230" s="2" t="s">
        <v>1541</v>
      </c>
      <c r="F230" s="87"/>
    </row>
    <row r="231" spans="1:6" x14ac:dyDescent="0.25">
      <c r="A231" s="53" t="s">
        <v>1737</v>
      </c>
      <c r="B231" s="55" t="s">
        <v>2411</v>
      </c>
      <c r="C231" t="str">
        <f t="shared" si="3"/>
        <v>310.2.3</v>
      </c>
      <c r="D231" s="2" t="s">
        <v>1541</v>
      </c>
      <c r="F231" s="87"/>
    </row>
    <row r="232" spans="1:6" x14ac:dyDescent="0.25">
      <c r="A232" s="53" t="s">
        <v>923</v>
      </c>
      <c r="B232" s="55" t="s">
        <v>2409</v>
      </c>
      <c r="C232" t="str">
        <f t="shared" si="3"/>
        <v>310.2.3.1</v>
      </c>
      <c r="D232" s="2" t="s">
        <v>1541</v>
      </c>
      <c r="F232" s="87"/>
    </row>
    <row r="233" spans="1:6" x14ac:dyDescent="0.25">
      <c r="A233" s="53" t="s">
        <v>924</v>
      </c>
      <c r="B233" s="55" t="s">
        <v>2410</v>
      </c>
      <c r="C233" t="str">
        <f t="shared" si="3"/>
        <v>310.2.3.2</v>
      </c>
      <c r="D233" s="2" t="s">
        <v>1541</v>
      </c>
      <c r="F233" s="87"/>
    </row>
    <row r="234" spans="1:6" x14ac:dyDescent="0.25">
      <c r="A234" s="53" t="s">
        <v>2412</v>
      </c>
      <c r="B234" s="55" t="s">
        <v>2413</v>
      </c>
      <c r="C234" t="str">
        <f t="shared" si="3"/>
        <v>310.2.4</v>
      </c>
      <c r="D234" s="2" t="s">
        <v>1541</v>
      </c>
      <c r="F234" s="87"/>
    </row>
    <row r="235" spans="1:6" x14ac:dyDescent="0.25">
      <c r="A235" s="53" t="s">
        <v>2414</v>
      </c>
      <c r="B235" s="55" t="s">
        <v>5</v>
      </c>
      <c r="C235" t="str">
        <f t="shared" si="3"/>
        <v>310.2.4.1</v>
      </c>
      <c r="D235" s="2" t="s">
        <v>1541</v>
      </c>
      <c r="F235" s="87"/>
    </row>
    <row r="236" spans="1:6" x14ac:dyDescent="0.25">
      <c r="A236" s="53" t="s">
        <v>1728</v>
      </c>
      <c r="B236" s="55" t="s">
        <v>2230</v>
      </c>
      <c r="C236" t="str">
        <f t="shared" si="3"/>
        <v>310.2.4.2</v>
      </c>
      <c r="D236" s="2" t="s">
        <v>1541</v>
      </c>
      <c r="F236" s="87"/>
    </row>
    <row r="237" spans="1:6" x14ac:dyDescent="0.25">
      <c r="A237" s="53" t="s">
        <v>2415</v>
      </c>
      <c r="B237" s="55" t="s">
        <v>2334</v>
      </c>
      <c r="C237" t="str">
        <f t="shared" si="3"/>
        <v>310.2.4.2.1</v>
      </c>
      <c r="D237" s="2" t="s">
        <v>1541</v>
      </c>
      <c r="F237" s="87"/>
    </row>
    <row r="238" spans="1:6" x14ac:dyDescent="0.25">
      <c r="A238" s="53" t="s">
        <v>2416</v>
      </c>
      <c r="B238" s="55" t="s">
        <v>2335</v>
      </c>
      <c r="C238" t="str">
        <f t="shared" si="3"/>
        <v>310.2.4.2.2</v>
      </c>
      <c r="D238" s="2" t="s">
        <v>1541</v>
      </c>
      <c r="F238" s="87"/>
    </row>
    <row r="239" spans="1:6" x14ac:dyDescent="0.25">
      <c r="A239" s="53" t="s">
        <v>2417</v>
      </c>
      <c r="B239" s="55" t="s">
        <v>2336</v>
      </c>
      <c r="C239" t="str">
        <f t="shared" si="3"/>
        <v>310.2.4.3</v>
      </c>
      <c r="D239" s="2" t="s">
        <v>1541</v>
      </c>
      <c r="F239" s="87"/>
    </row>
    <row r="240" spans="1:6" ht="30" x14ac:dyDescent="0.25">
      <c r="A240" s="53" t="s">
        <v>2418</v>
      </c>
      <c r="B240" s="55" t="s">
        <v>2337</v>
      </c>
      <c r="C240" t="str">
        <f t="shared" si="3"/>
        <v>310.2.4.3.1</v>
      </c>
      <c r="D240" s="2" t="s">
        <v>1541</v>
      </c>
      <c r="F240" s="87"/>
    </row>
    <row r="241" spans="1:6" ht="30" x14ac:dyDescent="0.25">
      <c r="A241" s="53" t="s">
        <v>2419</v>
      </c>
      <c r="B241" s="55" t="s">
        <v>2338</v>
      </c>
      <c r="C241" t="str">
        <f t="shared" si="3"/>
        <v>310.2.4.3.2</v>
      </c>
      <c r="D241" s="2" t="s">
        <v>1541</v>
      </c>
      <c r="F241" s="87"/>
    </row>
    <row r="242" spans="1:6" x14ac:dyDescent="0.25">
      <c r="A242" s="53" t="s">
        <v>2420</v>
      </c>
      <c r="B242" s="55" t="s">
        <v>2340</v>
      </c>
      <c r="C242" t="str">
        <f t="shared" si="3"/>
        <v>310.2.4.4</v>
      </c>
      <c r="D242" s="2" t="s">
        <v>1541</v>
      </c>
      <c r="F242" s="87"/>
    </row>
    <row r="243" spans="1:6" x14ac:dyDescent="0.25">
      <c r="A243" s="53" t="s">
        <v>2421</v>
      </c>
      <c r="B243" s="55" t="s">
        <v>2342</v>
      </c>
      <c r="C243" t="str">
        <f t="shared" si="3"/>
        <v>310.2.4.4.1</v>
      </c>
      <c r="D243" s="2" t="s">
        <v>1541</v>
      </c>
      <c r="F243" s="87"/>
    </row>
    <row r="244" spans="1:6" ht="30" x14ac:dyDescent="0.25">
      <c r="A244" s="53" t="s">
        <v>2422</v>
      </c>
      <c r="B244" s="55" t="s">
        <v>2344</v>
      </c>
      <c r="C244" t="str">
        <f t="shared" si="3"/>
        <v>310.2.4.4.2</v>
      </c>
      <c r="D244" s="2" t="s">
        <v>1541</v>
      </c>
      <c r="F244" s="87"/>
    </row>
    <row r="245" spans="1:6" x14ac:dyDescent="0.25">
      <c r="A245" s="53" t="s">
        <v>2423</v>
      </c>
      <c r="B245" s="55" t="s">
        <v>2424</v>
      </c>
      <c r="C245" t="str">
        <f t="shared" si="3"/>
        <v>310.2.5</v>
      </c>
      <c r="D245" s="2" t="s">
        <v>1541</v>
      </c>
      <c r="F245" s="87"/>
    </row>
    <row r="246" spans="1:6" x14ac:dyDescent="0.25">
      <c r="A246" s="53" t="s">
        <v>2425</v>
      </c>
      <c r="B246" s="55" t="s">
        <v>5</v>
      </c>
      <c r="C246" t="str">
        <f t="shared" si="3"/>
        <v>310.2.5.1</v>
      </c>
      <c r="D246" s="2" t="s">
        <v>1541</v>
      </c>
      <c r="F246" s="87"/>
    </row>
    <row r="247" spans="1:6" x14ac:dyDescent="0.25">
      <c r="A247" s="53" t="s">
        <v>2426</v>
      </c>
      <c r="B247" s="55" t="s">
        <v>2230</v>
      </c>
      <c r="C247" t="str">
        <f t="shared" si="3"/>
        <v>310.2.5.2</v>
      </c>
      <c r="D247" s="2" t="s">
        <v>1541</v>
      </c>
      <c r="F247" s="87"/>
    </row>
    <row r="248" spans="1:6" x14ac:dyDescent="0.25">
      <c r="A248" s="53" t="s">
        <v>2427</v>
      </c>
      <c r="B248" s="55" t="s">
        <v>50</v>
      </c>
      <c r="C248" t="str">
        <f t="shared" si="3"/>
        <v>310.2.5.2.1</v>
      </c>
      <c r="D248" s="2" t="s">
        <v>1541</v>
      </c>
      <c r="F248" s="87"/>
    </row>
    <row r="249" spans="1:6" x14ac:dyDescent="0.25">
      <c r="A249" s="53" t="s">
        <v>2428</v>
      </c>
      <c r="B249" s="55" t="s">
        <v>52</v>
      </c>
      <c r="C249" t="str">
        <f t="shared" si="3"/>
        <v>310.2.5.2.2</v>
      </c>
      <c r="D249" s="2" t="s">
        <v>1541</v>
      </c>
      <c r="F249" s="87"/>
    </row>
    <row r="250" spans="1:6" x14ac:dyDescent="0.25">
      <c r="A250" s="53" t="s">
        <v>2429</v>
      </c>
      <c r="B250" s="55" t="s">
        <v>2334</v>
      </c>
      <c r="C250" t="str">
        <f t="shared" si="3"/>
        <v>310.2.5.2.3</v>
      </c>
      <c r="D250" s="2" t="s">
        <v>1541</v>
      </c>
      <c r="F250" s="87"/>
    </row>
    <row r="251" spans="1:6" x14ac:dyDescent="0.25">
      <c r="A251" s="53" t="s">
        <v>2430</v>
      </c>
      <c r="B251" s="55" t="s">
        <v>2335</v>
      </c>
      <c r="C251" t="str">
        <f t="shared" si="3"/>
        <v>310.2.5.2.4</v>
      </c>
      <c r="D251" s="2" t="s">
        <v>1541</v>
      </c>
      <c r="F251" s="87"/>
    </row>
    <row r="252" spans="1:6" x14ac:dyDescent="0.25">
      <c r="A252" s="53" t="s">
        <v>2431</v>
      </c>
      <c r="B252" s="55" t="s">
        <v>2336</v>
      </c>
      <c r="C252" t="str">
        <f t="shared" si="3"/>
        <v>310.2.5.3</v>
      </c>
      <c r="D252" s="2" t="s">
        <v>1541</v>
      </c>
      <c r="F252" s="87"/>
    </row>
    <row r="253" spans="1:6" x14ac:dyDescent="0.25">
      <c r="A253" s="53" t="s">
        <v>2432</v>
      </c>
      <c r="B253" s="55" t="s">
        <v>50</v>
      </c>
      <c r="C253" t="str">
        <f t="shared" si="3"/>
        <v>310.2.5.3.1</v>
      </c>
      <c r="D253" s="2" t="s">
        <v>1541</v>
      </c>
      <c r="F253" s="87"/>
    </row>
    <row r="254" spans="1:6" x14ac:dyDescent="0.25">
      <c r="A254" s="53" t="s">
        <v>2433</v>
      </c>
      <c r="B254" s="55" t="s">
        <v>52</v>
      </c>
      <c r="C254" t="str">
        <f t="shared" si="3"/>
        <v>310.2.5.3.2</v>
      </c>
      <c r="D254" s="2" t="s">
        <v>1541</v>
      </c>
      <c r="F254" s="87"/>
    </row>
    <row r="255" spans="1:6" ht="30" x14ac:dyDescent="0.25">
      <c r="A255" s="53" t="s">
        <v>2434</v>
      </c>
      <c r="B255" s="55" t="s">
        <v>2337</v>
      </c>
      <c r="C255" t="str">
        <f t="shared" si="3"/>
        <v>310.2.5.3.3</v>
      </c>
      <c r="D255" s="2" t="s">
        <v>1541</v>
      </c>
      <c r="F255" s="87"/>
    </row>
    <row r="256" spans="1:6" ht="30" x14ac:dyDescent="0.25">
      <c r="A256" s="53" t="s">
        <v>2435</v>
      </c>
      <c r="B256" s="55" t="s">
        <v>2338</v>
      </c>
      <c r="C256" t="str">
        <f t="shared" si="3"/>
        <v>310.2.5.3.4</v>
      </c>
      <c r="D256" s="2" t="s">
        <v>1541</v>
      </c>
      <c r="F256" s="87"/>
    </row>
    <row r="257" spans="1:6" x14ac:dyDescent="0.25">
      <c r="A257" s="53" t="s">
        <v>2436</v>
      </c>
      <c r="B257" s="55" t="s">
        <v>2340</v>
      </c>
      <c r="C257" t="str">
        <f t="shared" si="3"/>
        <v>310.2.5.4</v>
      </c>
      <c r="D257" s="2" t="s">
        <v>1541</v>
      </c>
      <c r="F257" s="87"/>
    </row>
    <row r="258" spans="1:6" x14ac:dyDescent="0.25">
      <c r="A258" s="53" t="s">
        <v>2437</v>
      </c>
      <c r="B258" s="55" t="s">
        <v>50</v>
      </c>
      <c r="C258" t="str">
        <f t="shared" si="3"/>
        <v>310.2.5.4.1</v>
      </c>
      <c r="D258" s="2" t="s">
        <v>1541</v>
      </c>
      <c r="F258" s="87"/>
    </row>
    <row r="259" spans="1:6" x14ac:dyDescent="0.25">
      <c r="A259" s="53" t="s">
        <v>2438</v>
      </c>
      <c r="B259" s="55" t="s">
        <v>52</v>
      </c>
      <c r="C259" t="str">
        <f t="shared" ref="C259:C322" si="4">IFERROR(LEFT(A259,FIND(".",A259,1)-1) + 300 &amp; RIGHT(A259,LEN(A259)-FIND(".", A259,1)+1), 300 + A259)</f>
        <v>310.2.5.4.2</v>
      </c>
      <c r="D259" s="2" t="s">
        <v>1541</v>
      </c>
      <c r="F259" s="87"/>
    </row>
    <row r="260" spans="1:6" x14ac:dyDescent="0.25">
      <c r="A260" s="53" t="s">
        <v>2439</v>
      </c>
      <c r="B260" s="55" t="s">
        <v>2342</v>
      </c>
      <c r="C260" t="str">
        <f t="shared" si="4"/>
        <v>310.2.5.4.3</v>
      </c>
      <c r="D260" s="2" t="s">
        <v>1541</v>
      </c>
      <c r="F260" s="87"/>
    </row>
    <row r="261" spans="1:6" ht="30" x14ac:dyDescent="0.25">
      <c r="A261" s="53" t="s">
        <v>2440</v>
      </c>
      <c r="B261" s="55" t="s">
        <v>2344</v>
      </c>
      <c r="C261" t="str">
        <f t="shared" si="4"/>
        <v>310.2.5.4.4</v>
      </c>
      <c r="D261" s="2" t="s">
        <v>1541</v>
      </c>
      <c r="F261" s="87"/>
    </row>
    <row r="262" spans="1:6" x14ac:dyDescent="0.25">
      <c r="A262" s="52">
        <v>11</v>
      </c>
      <c r="B262" s="55" t="s">
        <v>2441</v>
      </c>
      <c r="C262">
        <f t="shared" si="4"/>
        <v>311</v>
      </c>
      <c r="D262" s="2" t="s">
        <v>1577</v>
      </c>
      <c r="F262" s="87"/>
    </row>
    <row r="263" spans="1:6" x14ac:dyDescent="0.25">
      <c r="A263" s="53">
        <v>11.1</v>
      </c>
      <c r="B263" s="55" t="s">
        <v>5</v>
      </c>
      <c r="C263" t="str">
        <f t="shared" si="4"/>
        <v>311.1</v>
      </c>
      <c r="D263" s="2" t="s">
        <v>3994</v>
      </c>
      <c r="E263" s="2" t="s">
        <v>4011</v>
      </c>
      <c r="F263" s="87"/>
    </row>
    <row r="264" spans="1:6" x14ac:dyDescent="0.25">
      <c r="A264" s="53">
        <v>11.2</v>
      </c>
      <c r="B264" s="55" t="s">
        <v>2442</v>
      </c>
      <c r="C264" t="str">
        <f t="shared" si="4"/>
        <v>311.2</v>
      </c>
      <c r="D264" s="2" t="s">
        <v>1541</v>
      </c>
      <c r="F264" s="87"/>
    </row>
    <row r="265" spans="1:6" ht="30" x14ac:dyDescent="0.25">
      <c r="A265" s="53">
        <v>11.3</v>
      </c>
      <c r="B265" s="55" t="s">
        <v>2443</v>
      </c>
      <c r="C265" t="str">
        <f t="shared" si="4"/>
        <v>311.3</v>
      </c>
      <c r="D265" s="2" t="s">
        <v>1577</v>
      </c>
      <c r="F265" s="87"/>
    </row>
    <row r="266" spans="1:6" x14ac:dyDescent="0.25">
      <c r="A266" s="53" t="s">
        <v>2444</v>
      </c>
      <c r="B266" s="55" t="s">
        <v>5</v>
      </c>
      <c r="C266" t="str">
        <f t="shared" si="4"/>
        <v>311.3.1</v>
      </c>
      <c r="D266" s="2" t="s">
        <v>1541</v>
      </c>
      <c r="F266" s="87"/>
    </row>
    <row r="267" spans="1:6" x14ac:dyDescent="0.25">
      <c r="A267" s="53" t="s">
        <v>2445</v>
      </c>
      <c r="B267" s="55" t="s">
        <v>2230</v>
      </c>
      <c r="C267" t="str">
        <f t="shared" si="4"/>
        <v>311.3.2</v>
      </c>
      <c r="D267" s="2" t="s">
        <v>1577</v>
      </c>
      <c r="F267" s="87"/>
    </row>
    <row r="268" spans="1:6" ht="30" x14ac:dyDescent="0.25">
      <c r="A268" s="53" t="s">
        <v>2446</v>
      </c>
      <c r="B268" s="55" t="s">
        <v>2447</v>
      </c>
      <c r="C268" t="str">
        <f t="shared" si="4"/>
        <v>311.3.2.1</v>
      </c>
      <c r="D268" s="2" t="s">
        <v>1541</v>
      </c>
      <c r="F268" s="87"/>
    </row>
    <row r="269" spans="1:6" x14ac:dyDescent="0.25">
      <c r="A269" s="53" t="s">
        <v>2448</v>
      </c>
      <c r="B269" s="55" t="s">
        <v>2449</v>
      </c>
      <c r="C269" t="str">
        <f t="shared" si="4"/>
        <v>311.3.2.2</v>
      </c>
      <c r="D269" s="2" t="s">
        <v>1541</v>
      </c>
      <c r="F269" s="87"/>
    </row>
    <row r="270" spans="1:6" x14ac:dyDescent="0.25">
      <c r="A270" s="53" t="s">
        <v>2450</v>
      </c>
      <c r="B270" s="55" t="s">
        <v>2336</v>
      </c>
      <c r="C270" t="str">
        <f t="shared" si="4"/>
        <v>311.3.3</v>
      </c>
      <c r="D270" s="2" t="s">
        <v>1577</v>
      </c>
      <c r="F270" s="87"/>
    </row>
    <row r="271" spans="1:6" ht="30" x14ac:dyDescent="0.25">
      <c r="A271" s="53" t="s">
        <v>2451</v>
      </c>
      <c r="B271" s="55" t="s">
        <v>2452</v>
      </c>
      <c r="C271" t="str">
        <f t="shared" si="4"/>
        <v>311.3.3.1</v>
      </c>
      <c r="D271" s="2" t="s">
        <v>1541</v>
      </c>
      <c r="F271" s="87"/>
    </row>
    <row r="272" spans="1:6" x14ac:dyDescent="0.25">
      <c r="A272" s="53" t="s">
        <v>2453</v>
      </c>
      <c r="B272" s="55" t="s">
        <v>2454</v>
      </c>
      <c r="C272" t="str">
        <f t="shared" si="4"/>
        <v>311.3.3.2</v>
      </c>
      <c r="D272" s="2" t="s">
        <v>1541</v>
      </c>
      <c r="F272" s="87"/>
    </row>
    <row r="273" spans="1:6" x14ac:dyDescent="0.25">
      <c r="A273" s="52">
        <v>12</v>
      </c>
      <c r="B273" s="55" t="s">
        <v>2455</v>
      </c>
      <c r="C273">
        <f t="shared" si="4"/>
        <v>312</v>
      </c>
      <c r="D273" s="2" t="s">
        <v>1577</v>
      </c>
      <c r="F273" s="87"/>
    </row>
    <row r="274" spans="1:6" x14ac:dyDescent="0.25">
      <c r="A274" s="53">
        <v>12.1</v>
      </c>
      <c r="B274" s="55" t="s">
        <v>5</v>
      </c>
      <c r="C274" t="str">
        <f t="shared" si="4"/>
        <v>312.1</v>
      </c>
      <c r="D274" s="2" t="s">
        <v>3994</v>
      </c>
      <c r="E274" s="2" t="s">
        <v>1533</v>
      </c>
      <c r="F274" s="87"/>
    </row>
    <row r="275" spans="1:6" x14ac:dyDescent="0.25">
      <c r="A275" s="53">
        <v>12.2</v>
      </c>
      <c r="B275" s="55" t="s">
        <v>2456</v>
      </c>
      <c r="C275" t="str">
        <f t="shared" si="4"/>
        <v>312.2</v>
      </c>
      <c r="D275" s="2" t="s">
        <v>3994</v>
      </c>
      <c r="E275" s="2" t="s">
        <v>1533</v>
      </c>
      <c r="F275" s="87"/>
    </row>
    <row r="276" spans="1:6" x14ac:dyDescent="0.25">
      <c r="A276" s="53" t="s">
        <v>1341</v>
      </c>
      <c r="B276" s="55" t="s">
        <v>2230</v>
      </c>
      <c r="C276" t="str">
        <f t="shared" si="4"/>
        <v>312.2.1</v>
      </c>
      <c r="D276" s="2" t="s">
        <v>1577</v>
      </c>
      <c r="F276" s="87"/>
    </row>
    <row r="277" spans="1:6" ht="30" x14ac:dyDescent="0.25">
      <c r="A277" s="53" t="s">
        <v>2457</v>
      </c>
      <c r="B277" s="55" t="s">
        <v>2458</v>
      </c>
      <c r="C277" t="str">
        <f t="shared" si="4"/>
        <v>312.2.1.1</v>
      </c>
      <c r="D277" s="2" t="s">
        <v>3943</v>
      </c>
      <c r="F277" s="87"/>
    </row>
    <row r="278" spans="1:6" ht="30" x14ac:dyDescent="0.25">
      <c r="A278" s="53" t="s">
        <v>2459</v>
      </c>
      <c r="B278" s="55" t="s">
        <v>2460</v>
      </c>
      <c r="C278" t="str">
        <f t="shared" si="4"/>
        <v>312.2.1.2</v>
      </c>
      <c r="D278" s="2" t="s">
        <v>1541</v>
      </c>
      <c r="F278" s="87"/>
    </row>
    <row r="279" spans="1:6" x14ac:dyDescent="0.25">
      <c r="A279" s="53" t="s">
        <v>1342</v>
      </c>
      <c r="B279" s="55" t="s">
        <v>2336</v>
      </c>
      <c r="C279" t="str">
        <f t="shared" si="4"/>
        <v>312.2.2</v>
      </c>
      <c r="D279" s="2" t="s">
        <v>1577</v>
      </c>
      <c r="F279" s="87"/>
    </row>
    <row r="280" spans="1:6" ht="30" x14ac:dyDescent="0.25">
      <c r="A280" s="53" t="s">
        <v>1344</v>
      </c>
      <c r="B280" s="55" t="s">
        <v>2461</v>
      </c>
      <c r="C280" t="str">
        <f t="shared" si="4"/>
        <v>312.2.2.1</v>
      </c>
      <c r="D280" s="2" t="s">
        <v>3994</v>
      </c>
      <c r="E280" s="2" t="s">
        <v>1533</v>
      </c>
      <c r="F280" s="87"/>
    </row>
    <row r="281" spans="1:6" ht="30" x14ac:dyDescent="0.25">
      <c r="A281" s="53" t="s">
        <v>1345</v>
      </c>
      <c r="B281" s="55" t="s">
        <v>2462</v>
      </c>
      <c r="C281" t="str">
        <f t="shared" si="4"/>
        <v>312.2.2.2</v>
      </c>
      <c r="D281" s="2" t="s">
        <v>3994</v>
      </c>
      <c r="E281" s="2" t="s">
        <v>1533</v>
      </c>
      <c r="F281" s="87"/>
    </row>
    <row r="282" spans="1:6" x14ac:dyDescent="0.25">
      <c r="A282" s="53" t="s">
        <v>1353</v>
      </c>
      <c r="B282" s="55" t="s">
        <v>2340</v>
      </c>
      <c r="C282" t="str">
        <f t="shared" si="4"/>
        <v>312.2.3</v>
      </c>
      <c r="D282" s="2" t="s">
        <v>3994</v>
      </c>
      <c r="E282" s="2" t="s">
        <v>1533</v>
      </c>
      <c r="F282" s="87"/>
    </row>
    <row r="283" spans="1:6" x14ac:dyDescent="0.25">
      <c r="A283" s="53">
        <v>12.3</v>
      </c>
      <c r="B283" s="55" t="s">
        <v>2463</v>
      </c>
      <c r="C283" t="str">
        <f t="shared" si="4"/>
        <v>312.3</v>
      </c>
      <c r="D283" s="2" t="s">
        <v>1577</v>
      </c>
      <c r="F283" s="87"/>
    </row>
    <row r="284" spans="1:6" x14ac:dyDescent="0.25">
      <c r="A284" s="53" t="s">
        <v>2464</v>
      </c>
      <c r="B284" s="55" t="s">
        <v>5</v>
      </c>
      <c r="C284" t="str">
        <f t="shared" si="4"/>
        <v>312.3.1</v>
      </c>
      <c r="D284" s="2" t="s">
        <v>1541</v>
      </c>
      <c r="F284" s="87"/>
    </row>
    <row r="285" spans="1:6" x14ac:dyDescent="0.25">
      <c r="A285" s="53" t="s">
        <v>2465</v>
      </c>
      <c r="B285" s="55" t="s">
        <v>2466</v>
      </c>
      <c r="C285" t="str">
        <f t="shared" si="4"/>
        <v>312.3.2</v>
      </c>
      <c r="D285" s="2" t="s">
        <v>1541</v>
      </c>
      <c r="F285" s="87"/>
    </row>
    <row r="286" spans="1:6" x14ac:dyDescent="0.25">
      <c r="A286" s="53" t="s">
        <v>2467</v>
      </c>
      <c r="B286" s="55" t="s">
        <v>2468</v>
      </c>
      <c r="C286" t="str">
        <f t="shared" si="4"/>
        <v>312.3.3</v>
      </c>
      <c r="D286" s="2" t="s">
        <v>1541</v>
      </c>
      <c r="F286" s="87"/>
    </row>
    <row r="287" spans="1:6" ht="30" x14ac:dyDescent="0.25">
      <c r="A287" s="53" t="s">
        <v>2469</v>
      </c>
      <c r="B287" s="55" t="s">
        <v>2470</v>
      </c>
      <c r="C287" t="str">
        <f t="shared" si="4"/>
        <v>312.3.4</v>
      </c>
      <c r="D287" s="2" t="s">
        <v>1541</v>
      </c>
      <c r="F287" s="87"/>
    </row>
    <row r="288" spans="1:6" x14ac:dyDescent="0.25">
      <c r="A288" s="53" t="s">
        <v>2471</v>
      </c>
      <c r="B288" s="55" t="s">
        <v>2472</v>
      </c>
      <c r="C288" t="str">
        <f t="shared" si="4"/>
        <v>312.3.5</v>
      </c>
      <c r="D288" s="2" t="s">
        <v>1541</v>
      </c>
      <c r="F288" s="87"/>
    </row>
    <row r="289" spans="1:6" x14ac:dyDescent="0.25">
      <c r="A289" s="53">
        <v>12.4</v>
      </c>
      <c r="B289" s="55" t="s">
        <v>2473</v>
      </c>
      <c r="C289" t="str">
        <f t="shared" si="4"/>
        <v>312.4</v>
      </c>
      <c r="D289" s="2" t="s">
        <v>1577</v>
      </c>
      <c r="F289" s="87"/>
    </row>
    <row r="290" spans="1:6" x14ac:dyDescent="0.25">
      <c r="A290" s="53" t="s">
        <v>2474</v>
      </c>
      <c r="B290" s="55" t="s">
        <v>5</v>
      </c>
      <c r="C290" t="str">
        <f t="shared" si="4"/>
        <v>312.4.1</v>
      </c>
      <c r="D290" s="2" t="s">
        <v>1577</v>
      </c>
      <c r="F290" s="87"/>
    </row>
    <row r="291" spans="1:6" x14ac:dyDescent="0.25">
      <c r="A291" s="53" t="s">
        <v>2475</v>
      </c>
      <c r="B291" s="55" t="s">
        <v>2476</v>
      </c>
      <c r="C291" t="str">
        <f t="shared" si="4"/>
        <v>312.4.1.1</v>
      </c>
      <c r="D291" s="2" t="s">
        <v>1541</v>
      </c>
      <c r="F291" s="87"/>
    </row>
    <row r="292" spans="1:6" x14ac:dyDescent="0.25">
      <c r="A292" s="53" t="s">
        <v>2477</v>
      </c>
      <c r="B292" s="55" t="s">
        <v>2340</v>
      </c>
      <c r="C292" t="str">
        <f t="shared" si="4"/>
        <v>312.4.2</v>
      </c>
      <c r="D292" s="2" t="s">
        <v>1577</v>
      </c>
      <c r="F292" s="87"/>
    </row>
    <row r="293" spans="1:6" ht="30" x14ac:dyDescent="0.25">
      <c r="A293" s="53" t="s">
        <v>2478</v>
      </c>
      <c r="B293" s="55" t="s">
        <v>2479</v>
      </c>
      <c r="C293" t="str">
        <f t="shared" si="4"/>
        <v>312.4.2.1</v>
      </c>
      <c r="D293" s="2" t="s">
        <v>1541</v>
      </c>
      <c r="F293" s="87"/>
    </row>
    <row r="294" spans="1:6" x14ac:dyDescent="0.25">
      <c r="A294" s="53" t="s">
        <v>2478</v>
      </c>
      <c r="B294" s="55" t="s">
        <v>2480</v>
      </c>
      <c r="C294" t="str">
        <f t="shared" si="4"/>
        <v>312.4.2.1</v>
      </c>
      <c r="D294" s="2" t="s">
        <v>1541</v>
      </c>
      <c r="F294" s="87"/>
    </row>
    <row r="295" spans="1:6" x14ac:dyDescent="0.25">
      <c r="A295" s="53" t="s">
        <v>2481</v>
      </c>
      <c r="B295" s="55" t="s">
        <v>2336</v>
      </c>
      <c r="C295" t="str">
        <f t="shared" si="4"/>
        <v>312.4.3</v>
      </c>
      <c r="D295" s="2" t="s">
        <v>1541</v>
      </c>
      <c r="F295" s="87"/>
    </row>
    <row r="296" spans="1:6" x14ac:dyDescent="0.25">
      <c r="A296" s="53" t="s">
        <v>2482</v>
      </c>
      <c r="B296" s="55" t="s">
        <v>2335</v>
      </c>
      <c r="C296" t="str">
        <f t="shared" si="4"/>
        <v>312.4.4</v>
      </c>
      <c r="D296" s="2" t="s">
        <v>1541</v>
      </c>
      <c r="F296" s="87"/>
    </row>
    <row r="297" spans="1:6" x14ac:dyDescent="0.25">
      <c r="A297" s="52">
        <v>13</v>
      </c>
      <c r="B297" s="55" t="s">
        <v>2483</v>
      </c>
      <c r="C297">
        <f t="shared" si="4"/>
        <v>313</v>
      </c>
      <c r="D297" s="2" t="s">
        <v>1577</v>
      </c>
      <c r="F297" s="87"/>
    </row>
    <row r="298" spans="1:6" x14ac:dyDescent="0.25">
      <c r="A298" s="53">
        <v>13.1</v>
      </c>
      <c r="B298" s="55" t="s">
        <v>5</v>
      </c>
      <c r="C298" t="str">
        <f t="shared" si="4"/>
        <v>313.1</v>
      </c>
      <c r="D298" s="2" t="s">
        <v>3943</v>
      </c>
      <c r="F298" s="87"/>
    </row>
    <row r="299" spans="1:6" x14ac:dyDescent="0.25">
      <c r="A299" s="53">
        <v>13.2</v>
      </c>
      <c r="B299" s="55" t="s">
        <v>2484</v>
      </c>
      <c r="C299" t="str">
        <f t="shared" si="4"/>
        <v>313.2</v>
      </c>
      <c r="D299" s="2" t="s">
        <v>1577</v>
      </c>
      <c r="F299" s="87"/>
    </row>
    <row r="300" spans="1:6" x14ac:dyDescent="0.25">
      <c r="A300" s="53" t="s">
        <v>1370</v>
      </c>
      <c r="B300" s="55" t="s">
        <v>5</v>
      </c>
      <c r="C300" t="str">
        <f t="shared" si="4"/>
        <v>313.2.1</v>
      </c>
      <c r="D300" s="2" t="s">
        <v>1577</v>
      </c>
      <c r="F300" s="87"/>
    </row>
    <row r="301" spans="1:6" ht="45" x14ac:dyDescent="0.25">
      <c r="A301" s="53" t="s">
        <v>2731</v>
      </c>
      <c r="B301" s="55" t="s">
        <v>2732</v>
      </c>
      <c r="C301" t="str">
        <f t="shared" si="4"/>
        <v>313.2.1.1</v>
      </c>
      <c r="D301" s="2" t="s">
        <v>3943</v>
      </c>
      <c r="F301" s="87"/>
    </row>
    <row r="302" spans="1:6" ht="45" x14ac:dyDescent="0.25">
      <c r="A302" s="53" t="s">
        <v>2733</v>
      </c>
      <c r="B302" s="55" t="s">
        <v>2734</v>
      </c>
      <c r="C302" t="str">
        <f t="shared" si="4"/>
        <v>313.2.1.2</v>
      </c>
      <c r="D302" s="2" t="s">
        <v>3943</v>
      </c>
      <c r="F302" s="87"/>
    </row>
    <row r="303" spans="1:6" ht="30" x14ac:dyDescent="0.25">
      <c r="A303" s="53" t="s">
        <v>1371</v>
      </c>
      <c r="B303" s="55" t="s">
        <v>2485</v>
      </c>
      <c r="C303" t="str">
        <f t="shared" si="4"/>
        <v>313.2.2</v>
      </c>
      <c r="D303" s="2" t="s">
        <v>1577</v>
      </c>
      <c r="F303" s="87"/>
    </row>
    <row r="304" spans="1:6" x14ac:dyDescent="0.25">
      <c r="A304" s="53" t="s">
        <v>2486</v>
      </c>
      <c r="B304" s="55" t="s">
        <v>5</v>
      </c>
      <c r="C304" t="str">
        <f t="shared" si="4"/>
        <v>313.2.2.1</v>
      </c>
      <c r="D304" s="2" t="s">
        <v>3943</v>
      </c>
      <c r="F304" s="87"/>
    </row>
    <row r="305" spans="1:6" ht="30" x14ac:dyDescent="0.25">
      <c r="A305" s="53" t="s">
        <v>2487</v>
      </c>
      <c r="B305" s="55" t="s">
        <v>2488</v>
      </c>
      <c r="C305" t="str">
        <f t="shared" si="4"/>
        <v>313.2.2.2</v>
      </c>
      <c r="D305" s="2" t="s">
        <v>1577</v>
      </c>
      <c r="F305" s="87"/>
    </row>
    <row r="306" spans="1:6" x14ac:dyDescent="0.25">
      <c r="A306" s="53" t="s">
        <v>2489</v>
      </c>
      <c r="B306" s="55" t="s">
        <v>5</v>
      </c>
      <c r="C306" t="str">
        <f t="shared" si="4"/>
        <v>313.2.2.2.1</v>
      </c>
      <c r="D306" s="2" t="s">
        <v>3943</v>
      </c>
      <c r="F306" s="87"/>
    </row>
    <row r="307" spans="1:6" x14ac:dyDescent="0.25">
      <c r="A307" s="53" t="s">
        <v>2490</v>
      </c>
      <c r="B307" s="55" t="s">
        <v>2230</v>
      </c>
      <c r="C307" t="str">
        <f t="shared" si="4"/>
        <v>313.2.2.2.2</v>
      </c>
      <c r="D307" s="2" t="s">
        <v>1577</v>
      </c>
      <c r="F307" s="87"/>
    </row>
    <row r="308" spans="1:6" x14ac:dyDescent="0.25">
      <c r="A308" s="53" t="s">
        <v>2491</v>
      </c>
      <c r="B308" s="55" t="s">
        <v>2334</v>
      </c>
      <c r="C308" t="str">
        <f t="shared" si="4"/>
        <v>313.2.2.2.2.1</v>
      </c>
      <c r="D308" s="2" t="s">
        <v>3943</v>
      </c>
      <c r="F308" s="87"/>
    </row>
    <row r="309" spans="1:6" x14ac:dyDescent="0.25">
      <c r="A309" s="53" t="s">
        <v>2492</v>
      </c>
      <c r="B309" s="55" t="s">
        <v>2335</v>
      </c>
      <c r="C309" t="str">
        <f t="shared" si="4"/>
        <v>313.2.2.2.2.2</v>
      </c>
      <c r="D309" s="2" t="s">
        <v>3943</v>
      </c>
      <c r="F309" s="87"/>
    </row>
    <row r="310" spans="1:6" x14ac:dyDescent="0.25">
      <c r="A310" s="53" t="s">
        <v>2493</v>
      </c>
      <c r="B310" s="55" t="s">
        <v>2336</v>
      </c>
      <c r="C310" t="str">
        <f t="shared" si="4"/>
        <v>313.2.2.2.3</v>
      </c>
      <c r="D310" s="2" t="s">
        <v>1577</v>
      </c>
      <c r="F310" s="87"/>
    </row>
    <row r="311" spans="1:6" ht="30" x14ac:dyDescent="0.25">
      <c r="A311" s="53" t="s">
        <v>2494</v>
      </c>
      <c r="B311" s="55" t="s">
        <v>2337</v>
      </c>
      <c r="C311" t="str">
        <f t="shared" si="4"/>
        <v>313.2.2.2.3.1</v>
      </c>
      <c r="D311" s="2" t="s">
        <v>3943</v>
      </c>
      <c r="F311" s="87"/>
    </row>
    <row r="312" spans="1:6" ht="30" x14ac:dyDescent="0.25">
      <c r="A312" s="53" t="s">
        <v>2495</v>
      </c>
      <c r="B312" s="55" t="s">
        <v>2338</v>
      </c>
      <c r="C312" t="str">
        <f t="shared" si="4"/>
        <v>313.2.2.2.3.2</v>
      </c>
      <c r="D312" s="2" t="s">
        <v>3943</v>
      </c>
      <c r="F312" s="87"/>
    </row>
    <row r="313" spans="1:6" x14ac:dyDescent="0.25">
      <c r="A313" s="53" t="s">
        <v>2496</v>
      </c>
      <c r="B313" s="55" t="s">
        <v>2340</v>
      </c>
      <c r="C313" t="str">
        <f t="shared" si="4"/>
        <v>313.2.2.2.4</v>
      </c>
      <c r="D313" s="2" t="s">
        <v>1577</v>
      </c>
      <c r="F313" s="87"/>
    </row>
    <row r="314" spans="1:6" ht="30" x14ac:dyDescent="0.25">
      <c r="A314" s="53" t="s">
        <v>2497</v>
      </c>
      <c r="B314" s="55" t="s">
        <v>2498</v>
      </c>
      <c r="C314" t="str">
        <f t="shared" si="4"/>
        <v>313.2.2.2.4.1</v>
      </c>
      <c r="D314" s="2" t="s">
        <v>3943</v>
      </c>
      <c r="F314" s="87"/>
    </row>
    <row r="315" spans="1:6" ht="30" x14ac:dyDescent="0.25">
      <c r="A315" s="53" t="s">
        <v>2499</v>
      </c>
      <c r="B315" s="55" t="s">
        <v>2500</v>
      </c>
      <c r="C315" t="str">
        <f t="shared" si="4"/>
        <v>313.2.2.2.4.2</v>
      </c>
      <c r="D315" s="2" t="s">
        <v>3943</v>
      </c>
      <c r="F315" s="87"/>
    </row>
    <row r="316" spans="1:6" x14ac:dyDescent="0.25">
      <c r="A316" s="53" t="s">
        <v>2501</v>
      </c>
      <c r="B316" s="55" t="s">
        <v>312</v>
      </c>
      <c r="C316" t="str">
        <f t="shared" si="4"/>
        <v>313.2.2.2.4.3</v>
      </c>
      <c r="D316" s="2" t="s">
        <v>3943</v>
      </c>
      <c r="F316" s="87"/>
    </row>
    <row r="317" spans="1:6" x14ac:dyDescent="0.25">
      <c r="A317" s="53" t="s">
        <v>2502</v>
      </c>
      <c r="B317" s="55" t="s">
        <v>260</v>
      </c>
      <c r="C317" t="str">
        <f t="shared" si="4"/>
        <v>313.2.2.2.4.4</v>
      </c>
      <c r="D317" s="2" t="s">
        <v>3943</v>
      </c>
      <c r="F317" s="87"/>
    </row>
    <row r="318" spans="1:6" x14ac:dyDescent="0.25">
      <c r="A318" s="53" t="s">
        <v>2735</v>
      </c>
      <c r="B318" s="55" t="s">
        <v>2736</v>
      </c>
      <c r="C318" t="str">
        <f t="shared" si="4"/>
        <v>313.2.2.3</v>
      </c>
      <c r="D318" s="2" t="s">
        <v>1577</v>
      </c>
      <c r="F318" s="87"/>
    </row>
    <row r="319" spans="1:6" x14ac:dyDescent="0.25">
      <c r="A319" s="53" t="s">
        <v>2737</v>
      </c>
      <c r="B319" s="55" t="s">
        <v>5</v>
      </c>
      <c r="C319" t="str">
        <f t="shared" si="4"/>
        <v>313.2.2.3.1</v>
      </c>
      <c r="D319" s="2" t="s">
        <v>3943</v>
      </c>
      <c r="F319" s="87"/>
    </row>
    <row r="320" spans="1:6" x14ac:dyDescent="0.25">
      <c r="A320" s="53" t="s">
        <v>2738</v>
      </c>
      <c r="B320" s="55" t="s">
        <v>2230</v>
      </c>
      <c r="C320" t="str">
        <f t="shared" si="4"/>
        <v>313.2.2.3.2</v>
      </c>
      <c r="D320" s="2" t="s">
        <v>3943</v>
      </c>
      <c r="F320" s="87"/>
    </row>
    <row r="321" spans="1:6" x14ac:dyDescent="0.25">
      <c r="A321" s="53" t="s">
        <v>2739</v>
      </c>
      <c r="B321" s="55" t="s">
        <v>2334</v>
      </c>
      <c r="C321" t="str">
        <f t="shared" si="4"/>
        <v>313.2.2.3.2.1</v>
      </c>
      <c r="D321" s="2" t="s">
        <v>1577</v>
      </c>
      <c r="F321" s="87"/>
    </row>
    <row r="322" spans="1:6" x14ac:dyDescent="0.25">
      <c r="A322" s="53" t="s">
        <v>2740</v>
      </c>
      <c r="B322" s="55" t="s">
        <v>2741</v>
      </c>
      <c r="C322" t="str">
        <f t="shared" si="4"/>
        <v>313.2.2.3.2.1.1</v>
      </c>
      <c r="D322" s="2" t="s">
        <v>1577</v>
      </c>
      <c r="F322" s="87"/>
    </row>
    <row r="323" spans="1:6" x14ac:dyDescent="0.25">
      <c r="A323" s="53" t="s">
        <v>2742</v>
      </c>
      <c r="B323" s="55" t="s">
        <v>2743</v>
      </c>
      <c r="C323" t="str">
        <f t="shared" ref="C323:C386" si="5">IFERROR(LEFT(A323,FIND(".",A323,1)-1) + 300 &amp; RIGHT(A323,LEN(A323)-FIND(".", A323,1)+1), 300 + A323)</f>
        <v>313.2.2.3.2.1.2</v>
      </c>
      <c r="D323" s="2" t="s">
        <v>3943</v>
      </c>
      <c r="F323" s="87"/>
    </row>
    <row r="324" spans="1:6" x14ac:dyDescent="0.25">
      <c r="A324" s="53" t="s">
        <v>2744</v>
      </c>
      <c r="B324" s="55" t="s">
        <v>2335</v>
      </c>
      <c r="C324" t="str">
        <f t="shared" si="5"/>
        <v>313.2.2.3.2.2</v>
      </c>
      <c r="D324" s="2" t="s">
        <v>3943</v>
      </c>
      <c r="F324" s="87"/>
    </row>
    <row r="325" spans="1:6" x14ac:dyDescent="0.25">
      <c r="A325" s="53" t="s">
        <v>2745</v>
      </c>
      <c r="B325" s="55" t="s">
        <v>2336</v>
      </c>
      <c r="C325" t="str">
        <f t="shared" si="5"/>
        <v>313.2.2.3.3</v>
      </c>
      <c r="D325" s="2" t="s">
        <v>1577</v>
      </c>
      <c r="F325" s="87"/>
    </row>
    <row r="326" spans="1:6" ht="30" x14ac:dyDescent="0.25">
      <c r="A326" s="53" t="s">
        <v>2746</v>
      </c>
      <c r="B326" s="55" t="s">
        <v>2337</v>
      </c>
      <c r="C326" t="str">
        <f t="shared" si="5"/>
        <v>313.2.2.3.3.1</v>
      </c>
      <c r="D326" s="2" t="s">
        <v>3943</v>
      </c>
      <c r="F326" s="87"/>
    </row>
    <row r="327" spans="1:6" ht="30" x14ac:dyDescent="0.25">
      <c r="A327" s="53" t="s">
        <v>2747</v>
      </c>
      <c r="B327" s="55" t="s">
        <v>2338</v>
      </c>
      <c r="C327" t="str">
        <f t="shared" si="5"/>
        <v>313.2.2.3.3.2</v>
      </c>
      <c r="D327" s="2" t="s">
        <v>3943</v>
      </c>
      <c r="F327" s="87"/>
    </row>
    <row r="328" spans="1:6" x14ac:dyDescent="0.25">
      <c r="A328" s="53" t="s">
        <v>2748</v>
      </c>
      <c r="B328" s="55" t="s">
        <v>2340</v>
      </c>
      <c r="C328" t="str">
        <f t="shared" si="5"/>
        <v>313.2.2.3.4</v>
      </c>
      <c r="D328" s="2" t="s">
        <v>3943</v>
      </c>
      <c r="F328" s="87"/>
    </row>
    <row r="329" spans="1:6" ht="30" x14ac:dyDescent="0.25">
      <c r="A329" s="53" t="s">
        <v>1373</v>
      </c>
      <c r="B329" s="55" t="s">
        <v>2503</v>
      </c>
      <c r="C329" t="str">
        <f t="shared" si="5"/>
        <v>313.2.3</v>
      </c>
      <c r="D329" s="2" t="s">
        <v>1577</v>
      </c>
      <c r="F329" s="87"/>
    </row>
    <row r="330" spans="1:6" x14ac:dyDescent="0.25">
      <c r="A330" s="53" t="s">
        <v>2504</v>
      </c>
      <c r="B330" s="55" t="s">
        <v>5</v>
      </c>
      <c r="C330" t="str">
        <f t="shared" si="5"/>
        <v>313.2.3.1</v>
      </c>
      <c r="D330" s="2" t="s">
        <v>3943</v>
      </c>
      <c r="F330" s="87"/>
    </row>
    <row r="331" spans="1:6" ht="30" x14ac:dyDescent="0.25">
      <c r="A331" s="53" t="s">
        <v>2505</v>
      </c>
      <c r="B331" s="55" t="s">
        <v>2488</v>
      </c>
      <c r="C331" t="str">
        <f t="shared" si="5"/>
        <v>313.2.3.2</v>
      </c>
      <c r="D331" s="2" t="s">
        <v>1577</v>
      </c>
      <c r="F331" s="87"/>
    </row>
    <row r="332" spans="1:6" x14ac:dyDescent="0.25">
      <c r="A332" s="53" t="s">
        <v>2506</v>
      </c>
      <c r="B332" s="55" t="s">
        <v>5</v>
      </c>
      <c r="C332" t="str">
        <f t="shared" si="5"/>
        <v>313.2.3.2.1</v>
      </c>
      <c r="D332" s="2" t="s">
        <v>3943</v>
      </c>
      <c r="F332" s="87"/>
    </row>
    <row r="333" spans="1:6" x14ac:dyDescent="0.25">
      <c r="A333" s="53" t="s">
        <v>2507</v>
      </c>
      <c r="B333" s="55" t="s">
        <v>2230</v>
      </c>
      <c r="C333" t="str">
        <f t="shared" si="5"/>
        <v>313.2.3.2.2</v>
      </c>
      <c r="D333" s="2" t="s">
        <v>3943</v>
      </c>
      <c r="F333" s="87"/>
    </row>
    <row r="334" spans="1:6" x14ac:dyDescent="0.25">
      <c r="A334" s="53" t="s">
        <v>2508</v>
      </c>
      <c r="B334" s="55" t="s">
        <v>2336</v>
      </c>
      <c r="C334" t="str">
        <f t="shared" si="5"/>
        <v>313.2.3.2.3</v>
      </c>
      <c r="D334" s="2" t="s">
        <v>3943</v>
      </c>
      <c r="F334" s="87"/>
    </row>
    <row r="335" spans="1:6" x14ac:dyDescent="0.25">
      <c r="A335" s="53" t="s">
        <v>2509</v>
      </c>
      <c r="B335" s="55" t="s">
        <v>2340</v>
      </c>
      <c r="C335" t="str">
        <f t="shared" si="5"/>
        <v>313.2.3.2.4</v>
      </c>
      <c r="D335" s="2" t="s">
        <v>3943</v>
      </c>
      <c r="F335" s="87"/>
    </row>
    <row r="336" spans="1:6" x14ac:dyDescent="0.25">
      <c r="A336" s="53" t="s">
        <v>2749</v>
      </c>
      <c r="B336" s="55" t="s">
        <v>2736</v>
      </c>
      <c r="C336" t="str">
        <f t="shared" si="5"/>
        <v>313.2.3.3</v>
      </c>
      <c r="D336" s="2" t="s">
        <v>1577</v>
      </c>
      <c r="F336" s="87"/>
    </row>
    <row r="337" spans="1:6" x14ac:dyDescent="0.25">
      <c r="A337" s="53" t="s">
        <v>2750</v>
      </c>
      <c r="B337" s="55" t="s">
        <v>5</v>
      </c>
      <c r="C337" t="str">
        <f t="shared" si="5"/>
        <v>313.2.3.3.1</v>
      </c>
      <c r="D337" s="2" t="s">
        <v>1541</v>
      </c>
      <c r="F337" s="87"/>
    </row>
    <row r="338" spans="1:6" x14ac:dyDescent="0.25">
      <c r="A338" s="53" t="s">
        <v>2751</v>
      </c>
      <c r="B338" s="55" t="s">
        <v>2230</v>
      </c>
      <c r="C338" t="str">
        <f t="shared" si="5"/>
        <v>313.2.3.3.2</v>
      </c>
      <c r="D338" s="2" t="s">
        <v>1577</v>
      </c>
      <c r="F338" s="87"/>
    </row>
    <row r="339" spans="1:6" x14ac:dyDescent="0.25">
      <c r="A339" s="53" t="s">
        <v>2752</v>
      </c>
      <c r="B339" s="55" t="s">
        <v>2753</v>
      </c>
      <c r="C339" t="str">
        <f t="shared" si="5"/>
        <v>313.2.3.3.2.1</v>
      </c>
      <c r="D339" s="2" t="s">
        <v>1541</v>
      </c>
      <c r="F339" s="87"/>
    </row>
    <row r="340" spans="1:6" x14ac:dyDescent="0.25">
      <c r="A340" s="53" t="s">
        <v>2754</v>
      </c>
      <c r="B340" s="55" t="s">
        <v>2755</v>
      </c>
      <c r="C340" t="str">
        <f t="shared" si="5"/>
        <v>313.2.3.3.2.2</v>
      </c>
      <c r="D340" s="2" t="s">
        <v>1541</v>
      </c>
      <c r="F340" s="87"/>
    </row>
    <row r="341" spans="1:6" x14ac:dyDescent="0.25">
      <c r="A341" s="53" t="s">
        <v>2756</v>
      </c>
      <c r="B341" s="55" t="s">
        <v>2757</v>
      </c>
      <c r="C341" t="str">
        <f t="shared" si="5"/>
        <v>313.2.3.3.3</v>
      </c>
      <c r="D341" s="2" t="s">
        <v>1541</v>
      </c>
      <c r="F341" s="87"/>
    </row>
    <row r="342" spans="1:6" x14ac:dyDescent="0.25">
      <c r="A342" s="53" t="s">
        <v>2758</v>
      </c>
      <c r="B342" s="55" t="s">
        <v>2340</v>
      </c>
      <c r="C342" t="str">
        <f t="shared" si="5"/>
        <v>313.2.3.3.4</v>
      </c>
      <c r="D342" s="2" t="s">
        <v>1541</v>
      </c>
      <c r="F342" s="87"/>
    </row>
    <row r="343" spans="1:6" ht="30" x14ac:dyDescent="0.25">
      <c r="A343" s="53" t="s">
        <v>1375</v>
      </c>
      <c r="B343" s="55" t="s">
        <v>2510</v>
      </c>
      <c r="C343" t="str">
        <f t="shared" si="5"/>
        <v>313.2.4</v>
      </c>
      <c r="D343" s="2" t="s">
        <v>3943</v>
      </c>
      <c r="F343" s="87"/>
    </row>
    <row r="344" spans="1:6" x14ac:dyDescent="0.25">
      <c r="A344" s="53" t="s">
        <v>2511</v>
      </c>
      <c r="B344" s="55" t="s">
        <v>5</v>
      </c>
      <c r="C344" t="str">
        <f t="shared" si="5"/>
        <v>313.2.4.1</v>
      </c>
      <c r="D344" s="2" t="s">
        <v>1577</v>
      </c>
      <c r="F344" s="87"/>
    </row>
    <row r="345" spans="1:6" ht="30" x14ac:dyDescent="0.25">
      <c r="A345" s="53" t="s">
        <v>2512</v>
      </c>
      <c r="B345" s="55" t="s">
        <v>2759</v>
      </c>
      <c r="C345" t="str">
        <f t="shared" si="5"/>
        <v>313.2.4.2</v>
      </c>
      <c r="D345" s="2" t="s">
        <v>1577</v>
      </c>
      <c r="F345" s="87"/>
    </row>
    <row r="346" spans="1:6" x14ac:dyDescent="0.25">
      <c r="A346" s="53" t="s">
        <v>2513</v>
      </c>
      <c r="B346" s="55" t="s">
        <v>2514</v>
      </c>
      <c r="C346" t="str">
        <f t="shared" si="5"/>
        <v>313.2.4.2.1</v>
      </c>
      <c r="D346" s="2" t="s">
        <v>3943</v>
      </c>
      <c r="F346" s="87"/>
    </row>
    <row r="347" spans="1:6" x14ac:dyDescent="0.25">
      <c r="A347" s="53" t="s">
        <v>2515</v>
      </c>
      <c r="B347" s="55" t="s">
        <v>2516</v>
      </c>
      <c r="C347" t="str">
        <f t="shared" si="5"/>
        <v>313.2.4.2.2</v>
      </c>
      <c r="D347" s="2" t="s">
        <v>3943</v>
      </c>
      <c r="F347" s="87"/>
    </row>
    <row r="348" spans="1:6" ht="30" x14ac:dyDescent="0.25">
      <c r="A348" s="53" t="s">
        <v>2517</v>
      </c>
      <c r="B348" s="55" t="s">
        <v>2518</v>
      </c>
      <c r="C348" t="str">
        <f t="shared" si="5"/>
        <v>313.2.4.2.3</v>
      </c>
      <c r="D348" s="2" t="s">
        <v>3943</v>
      </c>
      <c r="F348" s="87"/>
    </row>
    <row r="349" spans="1:6" ht="30" x14ac:dyDescent="0.25">
      <c r="A349" s="53" t="s">
        <v>2519</v>
      </c>
      <c r="B349" s="55" t="s">
        <v>2760</v>
      </c>
      <c r="C349" t="str">
        <f t="shared" si="5"/>
        <v>313.2.4.3</v>
      </c>
      <c r="D349" s="2" t="s">
        <v>1577</v>
      </c>
      <c r="F349" s="87"/>
    </row>
    <row r="350" spans="1:6" ht="30" x14ac:dyDescent="0.25">
      <c r="A350" s="53" t="s">
        <v>2520</v>
      </c>
      <c r="B350" s="55" t="s">
        <v>2521</v>
      </c>
      <c r="C350" t="str">
        <f t="shared" si="5"/>
        <v>313.2.4.3.1</v>
      </c>
      <c r="D350" s="2" t="s">
        <v>3943</v>
      </c>
      <c r="F350" s="87"/>
    </row>
    <row r="351" spans="1:6" ht="30" x14ac:dyDescent="0.25">
      <c r="A351" s="53" t="s">
        <v>2522</v>
      </c>
      <c r="B351" s="55" t="s">
        <v>2523</v>
      </c>
      <c r="C351" t="str">
        <f t="shared" si="5"/>
        <v>313.2.4.3.2</v>
      </c>
      <c r="D351" s="2" t="s">
        <v>3943</v>
      </c>
      <c r="F351" s="87"/>
    </row>
    <row r="352" spans="1:6" ht="30" x14ac:dyDescent="0.25">
      <c r="A352" s="53" t="s">
        <v>2524</v>
      </c>
      <c r="B352" s="55" t="s">
        <v>2761</v>
      </c>
      <c r="C352" t="str">
        <f t="shared" si="5"/>
        <v>313.2.4.4</v>
      </c>
      <c r="D352" s="2" t="s">
        <v>1577</v>
      </c>
      <c r="F352" s="87"/>
    </row>
    <row r="353" spans="1:6" x14ac:dyDescent="0.25">
      <c r="A353" s="53" t="s">
        <v>2525</v>
      </c>
      <c r="B353" s="55" t="s">
        <v>2526</v>
      </c>
      <c r="C353" t="str">
        <f t="shared" si="5"/>
        <v>313.2.4.4.1</v>
      </c>
      <c r="D353" s="2" t="s">
        <v>3943</v>
      </c>
      <c r="F353" s="87"/>
    </row>
    <row r="354" spans="1:6" x14ac:dyDescent="0.25">
      <c r="A354" s="53" t="s">
        <v>2527</v>
      </c>
      <c r="B354" s="55" t="s">
        <v>2528</v>
      </c>
      <c r="C354" t="str">
        <f t="shared" si="5"/>
        <v>313.2.4.4.2</v>
      </c>
      <c r="D354" s="2" t="s">
        <v>3943</v>
      </c>
      <c r="F354" s="87"/>
    </row>
    <row r="355" spans="1:6" x14ac:dyDescent="0.25">
      <c r="A355" s="53" t="s">
        <v>2529</v>
      </c>
      <c r="B355" s="55" t="s">
        <v>2530</v>
      </c>
      <c r="C355" t="str">
        <f t="shared" si="5"/>
        <v>313.2.4.4.3</v>
      </c>
      <c r="D355" s="2" t="s">
        <v>3943</v>
      </c>
      <c r="F355" s="87"/>
    </row>
    <row r="356" spans="1:6" ht="30" x14ac:dyDescent="0.25">
      <c r="A356" s="53" t="s">
        <v>2531</v>
      </c>
      <c r="B356" s="55" t="s">
        <v>2532</v>
      </c>
      <c r="C356" t="str">
        <f t="shared" si="5"/>
        <v>313.2.4.4.4</v>
      </c>
      <c r="D356" s="2" t="s">
        <v>3943</v>
      </c>
      <c r="F356" s="87"/>
    </row>
    <row r="357" spans="1:6" x14ac:dyDescent="0.25">
      <c r="A357" s="53" t="s">
        <v>2762</v>
      </c>
      <c r="B357" s="55" t="s">
        <v>2736</v>
      </c>
      <c r="C357" t="str">
        <f t="shared" si="5"/>
        <v>313.2.4.5</v>
      </c>
      <c r="D357" s="2" t="s">
        <v>1577</v>
      </c>
      <c r="F357" s="87"/>
    </row>
    <row r="358" spans="1:6" x14ac:dyDescent="0.25">
      <c r="A358" s="53" t="s">
        <v>2763</v>
      </c>
      <c r="B358" s="55" t="s">
        <v>5</v>
      </c>
      <c r="C358" t="str">
        <f t="shared" si="5"/>
        <v>313.2.4.5.1</v>
      </c>
      <c r="D358" s="2" t="s">
        <v>3943</v>
      </c>
      <c r="F358" s="87"/>
    </row>
    <row r="359" spans="1:6" x14ac:dyDescent="0.25">
      <c r="A359" s="53" t="s">
        <v>2764</v>
      </c>
      <c r="B359" s="55" t="s">
        <v>2230</v>
      </c>
      <c r="C359" t="str">
        <f t="shared" si="5"/>
        <v>313.2.4.5.2</v>
      </c>
      <c r="D359" s="2" t="s">
        <v>1577</v>
      </c>
      <c r="F359" s="87"/>
    </row>
    <row r="360" spans="1:6" x14ac:dyDescent="0.25">
      <c r="A360" s="53" t="s">
        <v>2765</v>
      </c>
      <c r="B360" s="55" t="s">
        <v>2514</v>
      </c>
      <c r="C360" t="str">
        <f t="shared" si="5"/>
        <v>313.2.4.5.2.1</v>
      </c>
      <c r="D360" s="2" t="s">
        <v>3943</v>
      </c>
      <c r="F360" s="87"/>
    </row>
    <row r="361" spans="1:6" x14ac:dyDescent="0.25">
      <c r="A361" s="53" t="s">
        <v>2766</v>
      </c>
      <c r="B361" s="55" t="s">
        <v>2516</v>
      </c>
      <c r="C361" t="str">
        <f t="shared" si="5"/>
        <v>313.2.4.5.2.2</v>
      </c>
      <c r="D361" s="2" t="s">
        <v>3943</v>
      </c>
      <c r="F361" s="87"/>
    </row>
    <row r="362" spans="1:6" ht="30" x14ac:dyDescent="0.25">
      <c r="A362" s="53" t="s">
        <v>2767</v>
      </c>
      <c r="B362" s="55" t="s">
        <v>2518</v>
      </c>
      <c r="C362" t="str">
        <f t="shared" si="5"/>
        <v>313.2.4.5.2.3</v>
      </c>
      <c r="D362" s="2" t="s">
        <v>3943</v>
      </c>
      <c r="F362" s="87"/>
    </row>
    <row r="363" spans="1:6" x14ac:dyDescent="0.25">
      <c r="A363" s="53" t="s">
        <v>2768</v>
      </c>
      <c r="B363" s="55" t="s">
        <v>2336</v>
      </c>
      <c r="C363" t="str">
        <f t="shared" si="5"/>
        <v>313.2.4.5.3</v>
      </c>
      <c r="D363" s="2" t="s">
        <v>1577</v>
      </c>
      <c r="F363" s="87"/>
    </row>
    <row r="364" spans="1:6" ht="30" x14ac:dyDescent="0.25">
      <c r="A364" s="53" t="s">
        <v>2769</v>
      </c>
      <c r="B364" s="55" t="s">
        <v>2337</v>
      </c>
      <c r="C364" t="str">
        <f t="shared" si="5"/>
        <v>313.2.4.5.3.1</v>
      </c>
      <c r="D364" s="2" t="s">
        <v>3943</v>
      </c>
      <c r="F364" s="87"/>
    </row>
    <row r="365" spans="1:6" ht="30" x14ac:dyDescent="0.25">
      <c r="A365" s="53" t="s">
        <v>2770</v>
      </c>
      <c r="B365" s="55" t="s">
        <v>2338</v>
      </c>
      <c r="C365" t="str">
        <f t="shared" si="5"/>
        <v>313.2.4.5.3.2</v>
      </c>
      <c r="D365" s="2" t="s">
        <v>3943</v>
      </c>
      <c r="F365" s="87"/>
    </row>
    <row r="366" spans="1:6" x14ac:dyDescent="0.25">
      <c r="A366" s="53" t="s">
        <v>2771</v>
      </c>
      <c r="B366" s="55" t="s">
        <v>2340</v>
      </c>
      <c r="C366" t="str">
        <f t="shared" si="5"/>
        <v>313.2.4.5.4</v>
      </c>
      <c r="D366" s="2" t="s">
        <v>1577</v>
      </c>
      <c r="F366" s="87"/>
    </row>
    <row r="367" spans="1:6" x14ac:dyDescent="0.25">
      <c r="A367" s="53" t="s">
        <v>2772</v>
      </c>
      <c r="B367" s="55" t="s">
        <v>2526</v>
      </c>
      <c r="C367" t="str">
        <f t="shared" si="5"/>
        <v>313.2.4.5.4.1</v>
      </c>
      <c r="D367" s="2" t="s">
        <v>3943</v>
      </c>
      <c r="F367" s="87"/>
    </row>
    <row r="368" spans="1:6" x14ac:dyDescent="0.25">
      <c r="A368" s="53" t="s">
        <v>2773</v>
      </c>
      <c r="B368" s="55" t="s">
        <v>2530</v>
      </c>
      <c r="C368" t="str">
        <f t="shared" si="5"/>
        <v>313.2.4.5.4.2</v>
      </c>
      <c r="D368" s="2" t="s">
        <v>3943</v>
      </c>
      <c r="F368" s="87"/>
    </row>
    <row r="369" spans="1:6" ht="30" x14ac:dyDescent="0.25">
      <c r="A369" s="53" t="s">
        <v>2774</v>
      </c>
      <c r="B369" s="55" t="s">
        <v>2532</v>
      </c>
      <c r="C369" t="str">
        <f t="shared" si="5"/>
        <v>313.2.4.5.4.3</v>
      </c>
      <c r="D369" s="2" t="s">
        <v>3943</v>
      </c>
      <c r="F369" s="87"/>
    </row>
    <row r="370" spans="1:6" ht="30" x14ac:dyDescent="0.25">
      <c r="A370" s="53" t="s">
        <v>1377</v>
      </c>
      <c r="B370" s="55" t="s">
        <v>2533</v>
      </c>
      <c r="C370" t="str">
        <f t="shared" si="5"/>
        <v>313.2.5</v>
      </c>
      <c r="D370" s="2" t="s">
        <v>1577</v>
      </c>
      <c r="F370" s="87"/>
    </row>
    <row r="371" spans="1:6" x14ac:dyDescent="0.25">
      <c r="A371" s="53" t="s">
        <v>2534</v>
      </c>
      <c r="B371" s="55" t="s">
        <v>5</v>
      </c>
      <c r="C371" t="str">
        <f t="shared" si="5"/>
        <v>313.2.5.1</v>
      </c>
      <c r="D371" s="86" t="s">
        <v>1583</v>
      </c>
      <c r="F371" s="87"/>
    </row>
    <row r="372" spans="1:6" ht="30" x14ac:dyDescent="0.25">
      <c r="A372" s="53" t="s">
        <v>2535</v>
      </c>
      <c r="B372" s="55" t="s">
        <v>2488</v>
      </c>
      <c r="C372" t="str">
        <f t="shared" si="5"/>
        <v>313.2.5.2</v>
      </c>
      <c r="D372" s="2" t="s">
        <v>1577</v>
      </c>
      <c r="F372" s="88" t="s">
        <v>4056</v>
      </c>
    </row>
    <row r="373" spans="1:6" x14ac:dyDescent="0.25">
      <c r="A373" s="53" t="s">
        <v>2536</v>
      </c>
      <c r="B373" s="55" t="s">
        <v>5</v>
      </c>
      <c r="C373" t="str">
        <f t="shared" si="5"/>
        <v>313.2.5.2.1</v>
      </c>
      <c r="D373" s="86" t="s">
        <v>1583</v>
      </c>
      <c r="F373" s="87"/>
    </row>
    <row r="374" spans="1:6" x14ac:dyDescent="0.25">
      <c r="A374" s="53" t="s">
        <v>2537</v>
      </c>
      <c r="B374" s="55" t="s">
        <v>2538</v>
      </c>
      <c r="C374" t="str">
        <f t="shared" si="5"/>
        <v>313.2.5.2.2</v>
      </c>
      <c r="D374" s="2" t="s">
        <v>1577</v>
      </c>
      <c r="F374" s="87"/>
    </row>
    <row r="375" spans="1:6" x14ac:dyDescent="0.25">
      <c r="A375" s="53" t="s">
        <v>2539</v>
      </c>
      <c r="B375" s="55" t="s">
        <v>2540</v>
      </c>
      <c r="C375" t="str">
        <f t="shared" si="5"/>
        <v>313.2.5.2.2.1</v>
      </c>
      <c r="D375" s="86" t="s">
        <v>1541</v>
      </c>
      <c r="F375" s="88" t="s">
        <v>4056</v>
      </c>
    </row>
    <row r="376" spans="1:6" x14ac:dyDescent="0.25">
      <c r="A376" s="53" t="s">
        <v>2541</v>
      </c>
      <c r="B376" s="55" t="s">
        <v>2336</v>
      </c>
      <c r="C376" t="str">
        <f t="shared" si="5"/>
        <v>313.2.5.2.3</v>
      </c>
      <c r="D376" s="2" t="s">
        <v>1577</v>
      </c>
      <c r="F376" s="87"/>
    </row>
    <row r="377" spans="1:6" ht="30" x14ac:dyDescent="0.25">
      <c r="A377" s="53" t="s">
        <v>2542</v>
      </c>
      <c r="B377" s="55" t="s">
        <v>2543</v>
      </c>
      <c r="C377" t="str">
        <f t="shared" si="5"/>
        <v>313.2.5.2.3.1</v>
      </c>
      <c r="D377" s="2" t="s">
        <v>3943</v>
      </c>
      <c r="F377" s="88" t="s">
        <v>4056</v>
      </c>
    </row>
    <row r="378" spans="1:6" x14ac:dyDescent="0.25">
      <c r="A378" s="53" t="s">
        <v>2544</v>
      </c>
      <c r="B378" s="55" t="s">
        <v>2340</v>
      </c>
      <c r="C378" t="str">
        <f t="shared" si="5"/>
        <v>313.2.5.2.4</v>
      </c>
      <c r="D378" s="2" t="s">
        <v>1577</v>
      </c>
      <c r="F378" s="87"/>
    </row>
    <row r="379" spans="1:6" ht="30" x14ac:dyDescent="0.25">
      <c r="A379" s="53" t="s">
        <v>2545</v>
      </c>
      <c r="B379" s="55" t="s">
        <v>2546</v>
      </c>
      <c r="C379" t="str">
        <f t="shared" si="5"/>
        <v>313.2.5.2.4.1</v>
      </c>
      <c r="D379" s="2" t="s">
        <v>3943</v>
      </c>
      <c r="F379" s="88" t="s">
        <v>4056</v>
      </c>
    </row>
    <row r="380" spans="1:6" x14ac:dyDescent="0.25">
      <c r="A380" s="53" t="s">
        <v>2775</v>
      </c>
      <c r="B380" s="55" t="s">
        <v>2736</v>
      </c>
      <c r="C380" t="str">
        <f t="shared" si="5"/>
        <v>313.2.5.3</v>
      </c>
      <c r="D380" s="2" t="s">
        <v>1577</v>
      </c>
      <c r="F380" s="87"/>
    </row>
    <row r="381" spans="1:6" x14ac:dyDescent="0.25">
      <c r="A381" s="53" t="s">
        <v>2776</v>
      </c>
      <c r="B381" s="55" t="s">
        <v>5</v>
      </c>
      <c r="C381" t="str">
        <f t="shared" si="5"/>
        <v>313.2.5.3.1</v>
      </c>
      <c r="D381" s="86" t="s">
        <v>1541</v>
      </c>
      <c r="F381" s="87"/>
    </row>
    <row r="382" spans="1:6" x14ac:dyDescent="0.25">
      <c r="A382" s="53" t="s">
        <v>2777</v>
      </c>
      <c r="B382" s="55" t="s">
        <v>2538</v>
      </c>
      <c r="C382" t="str">
        <f t="shared" si="5"/>
        <v>313.2.5.3.2</v>
      </c>
      <c r="D382" s="2" t="s">
        <v>1577</v>
      </c>
      <c r="F382" s="87"/>
    </row>
    <row r="383" spans="1:6" x14ac:dyDescent="0.25">
      <c r="A383" s="53" t="s">
        <v>2778</v>
      </c>
      <c r="B383" s="55" t="s">
        <v>2540</v>
      </c>
      <c r="C383" t="str">
        <f t="shared" si="5"/>
        <v>313.2.5.3.2.1</v>
      </c>
      <c r="D383" s="86" t="s">
        <v>1541</v>
      </c>
      <c r="F383" s="87"/>
    </row>
    <row r="384" spans="1:6" x14ac:dyDescent="0.25">
      <c r="A384" s="53" t="s">
        <v>2779</v>
      </c>
      <c r="B384" s="55" t="s">
        <v>2743</v>
      </c>
      <c r="C384" t="str">
        <f t="shared" si="5"/>
        <v>313.2.5.3.2.2</v>
      </c>
      <c r="D384" s="86" t="s">
        <v>1541</v>
      </c>
      <c r="F384" s="87"/>
    </row>
    <row r="385" spans="1:6" x14ac:dyDescent="0.25">
      <c r="A385" s="53" t="s">
        <v>2780</v>
      </c>
      <c r="B385" s="55" t="s">
        <v>2336</v>
      </c>
      <c r="C385" t="str">
        <f t="shared" si="5"/>
        <v>313.2.5.3.3</v>
      </c>
      <c r="D385" s="2" t="s">
        <v>1577</v>
      </c>
      <c r="F385" s="87"/>
    </row>
    <row r="386" spans="1:6" ht="30" x14ac:dyDescent="0.25">
      <c r="A386" s="53" t="s">
        <v>2781</v>
      </c>
      <c r="B386" s="55" t="s">
        <v>2337</v>
      </c>
      <c r="C386" t="str">
        <f t="shared" si="5"/>
        <v>313.2.5.3.3.1</v>
      </c>
      <c r="D386" s="86" t="s">
        <v>1541</v>
      </c>
      <c r="F386" s="87"/>
    </row>
    <row r="387" spans="1:6" ht="30" x14ac:dyDescent="0.25">
      <c r="A387" s="53" t="s">
        <v>2782</v>
      </c>
      <c r="B387" s="55" t="s">
        <v>2338</v>
      </c>
      <c r="C387" t="str">
        <f t="shared" ref="C387:C450" si="6">IFERROR(LEFT(A387,FIND(".",A387,1)-1) + 300 &amp; RIGHT(A387,LEN(A387)-FIND(".", A387,1)+1), 300 + A387)</f>
        <v>313.2.5.3.3.2</v>
      </c>
      <c r="D387" s="86" t="s">
        <v>1541</v>
      </c>
      <c r="F387" s="87"/>
    </row>
    <row r="388" spans="1:6" x14ac:dyDescent="0.25">
      <c r="A388" s="53" t="s">
        <v>2783</v>
      </c>
      <c r="B388" s="55" t="s">
        <v>2340</v>
      </c>
      <c r="C388" t="str">
        <f t="shared" si="6"/>
        <v>313.2.5.3.4</v>
      </c>
      <c r="D388" s="2" t="s">
        <v>1577</v>
      </c>
      <c r="F388" s="87"/>
    </row>
    <row r="389" spans="1:6" ht="30" x14ac:dyDescent="0.25">
      <c r="A389" s="53" t="s">
        <v>2784</v>
      </c>
      <c r="B389" s="55" t="s">
        <v>2546</v>
      </c>
      <c r="C389" t="str">
        <f t="shared" si="6"/>
        <v>313.2.5.3.4.1</v>
      </c>
      <c r="D389" s="86" t="s">
        <v>1541</v>
      </c>
      <c r="F389" s="87"/>
    </row>
    <row r="390" spans="1:6" ht="30" x14ac:dyDescent="0.25">
      <c r="A390" s="53" t="s">
        <v>2547</v>
      </c>
      <c r="B390" s="55" t="s">
        <v>2548</v>
      </c>
      <c r="C390" t="str">
        <f t="shared" si="6"/>
        <v>313.2.6</v>
      </c>
      <c r="D390" s="2" t="s">
        <v>1577</v>
      </c>
      <c r="F390" s="87"/>
    </row>
    <row r="391" spans="1:6" x14ac:dyDescent="0.25">
      <c r="A391" s="53" t="s">
        <v>2549</v>
      </c>
      <c r="B391" s="55" t="s">
        <v>5</v>
      </c>
      <c r="C391" t="str">
        <f t="shared" si="6"/>
        <v>313.2.6.1</v>
      </c>
      <c r="D391" s="2" t="s">
        <v>3943</v>
      </c>
      <c r="F391" s="87"/>
    </row>
    <row r="392" spans="1:6" ht="30" x14ac:dyDescent="0.25">
      <c r="A392" s="53" t="s">
        <v>2550</v>
      </c>
      <c r="B392" s="55" t="s">
        <v>2488</v>
      </c>
      <c r="C392" t="str">
        <f t="shared" si="6"/>
        <v>313.2.6.2</v>
      </c>
      <c r="D392" s="2" t="s">
        <v>1577</v>
      </c>
      <c r="F392" s="87"/>
    </row>
    <row r="393" spans="1:6" x14ac:dyDescent="0.25">
      <c r="A393" s="53" t="s">
        <v>2551</v>
      </c>
      <c r="B393" s="55" t="s">
        <v>5</v>
      </c>
      <c r="C393" t="str">
        <f t="shared" si="6"/>
        <v>313.2.6.2.1</v>
      </c>
      <c r="D393" s="2" t="s">
        <v>3943</v>
      </c>
      <c r="F393" s="88" t="s">
        <v>4056</v>
      </c>
    </row>
    <row r="394" spans="1:6" x14ac:dyDescent="0.25">
      <c r="A394" s="53" t="s">
        <v>2552</v>
      </c>
      <c r="B394" s="55" t="s">
        <v>2538</v>
      </c>
      <c r="C394" t="str">
        <f t="shared" si="6"/>
        <v>313.2.6.2.2</v>
      </c>
      <c r="D394" s="2" t="s">
        <v>1577</v>
      </c>
      <c r="F394" s="87"/>
    </row>
    <row r="395" spans="1:6" x14ac:dyDescent="0.25">
      <c r="A395" s="53" t="s">
        <v>2553</v>
      </c>
      <c r="B395" s="55" t="s">
        <v>2526</v>
      </c>
      <c r="C395" t="str">
        <f t="shared" si="6"/>
        <v>313.2.6.2.2.1</v>
      </c>
      <c r="D395" s="2" t="s">
        <v>3943</v>
      </c>
      <c r="F395" s="88" t="s">
        <v>4056</v>
      </c>
    </row>
    <row r="396" spans="1:6" x14ac:dyDescent="0.25">
      <c r="A396" s="53" t="s">
        <v>2554</v>
      </c>
      <c r="B396" s="55" t="s">
        <v>2528</v>
      </c>
      <c r="C396" t="str">
        <f t="shared" si="6"/>
        <v>313.2.6.2.2.2</v>
      </c>
      <c r="D396" s="2" t="s">
        <v>3943</v>
      </c>
      <c r="F396" s="88" t="s">
        <v>4056</v>
      </c>
    </row>
    <row r="397" spans="1:6" x14ac:dyDescent="0.25">
      <c r="A397" s="53" t="s">
        <v>2555</v>
      </c>
      <c r="B397" s="55" t="s">
        <v>2530</v>
      </c>
      <c r="C397" t="str">
        <f t="shared" si="6"/>
        <v>313.2.6.2.2.3</v>
      </c>
      <c r="D397" s="2" t="s">
        <v>3943</v>
      </c>
      <c r="F397" s="88" t="s">
        <v>4056</v>
      </c>
    </row>
    <row r="398" spans="1:6" ht="30" x14ac:dyDescent="0.25">
      <c r="A398" s="53" t="s">
        <v>2556</v>
      </c>
      <c r="B398" s="55" t="s">
        <v>2532</v>
      </c>
      <c r="C398" t="str">
        <f t="shared" si="6"/>
        <v>313.2.6.2.2.4</v>
      </c>
      <c r="D398" s="2" t="s">
        <v>3943</v>
      </c>
      <c r="F398" s="88" t="s">
        <v>4056</v>
      </c>
    </row>
    <row r="399" spans="1:6" x14ac:dyDescent="0.25">
      <c r="A399" s="53" t="s">
        <v>2557</v>
      </c>
      <c r="B399" s="55" t="s">
        <v>2336</v>
      </c>
      <c r="C399" t="str">
        <f t="shared" si="6"/>
        <v>313.2.6.2.3</v>
      </c>
      <c r="D399" s="2" t="s">
        <v>1577</v>
      </c>
      <c r="F399" s="87"/>
    </row>
    <row r="400" spans="1:6" ht="30" x14ac:dyDescent="0.25">
      <c r="A400" s="53" t="s">
        <v>2558</v>
      </c>
      <c r="B400" s="55" t="s">
        <v>2543</v>
      </c>
      <c r="C400" t="str">
        <f t="shared" si="6"/>
        <v>313.2.6.2.3.1</v>
      </c>
      <c r="D400" s="2" t="s">
        <v>3943</v>
      </c>
      <c r="F400" s="88" t="s">
        <v>4056</v>
      </c>
    </row>
    <row r="401" spans="1:6" ht="30" x14ac:dyDescent="0.25">
      <c r="A401" s="53" t="s">
        <v>2559</v>
      </c>
      <c r="B401" s="55" t="s">
        <v>2521</v>
      </c>
      <c r="C401" t="str">
        <f t="shared" si="6"/>
        <v>313.2.6.2.3.2</v>
      </c>
      <c r="D401" s="2" t="s">
        <v>3943</v>
      </c>
      <c r="F401" s="88" t="s">
        <v>4056</v>
      </c>
    </row>
    <row r="402" spans="1:6" x14ac:dyDescent="0.25">
      <c r="A402" s="53" t="s">
        <v>2560</v>
      </c>
      <c r="B402" s="55" t="s">
        <v>2340</v>
      </c>
      <c r="C402" t="str">
        <f t="shared" si="6"/>
        <v>313.2.6.2.4</v>
      </c>
      <c r="D402" s="2" t="s">
        <v>1577</v>
      </c>
      <c r="F402" s="87"/>
    </row>
    <row r="403" spans="1:6" ht="30" x14ac:dyDescent="0.25">
      <c r="A403" s="53" t="s">
        <v>2561</v>
      </c>
      <c r="B403" s="55" t="s">
        <v>2546</v>
      </c>
      <c r="C403" t="str">
        <f t="shared" si="6"/>
        <v>313.2.6.2.4.1</v>
      </c>
      <c r="D403" s="2" t="s">
        <v>3943</v>
      </c>
      <c r="F403" s="88" t="s">
        <v>4056</v>
      </c>
    </row>
    <row r="404" spans="1:6" x14ac:dyDescent="0.25">
      <c r="A404" s="53" t="s">
        <v>2562</v>
      </c>
      <c r="B404" s="55" t="s">
        <v>2528</v>
      </c>
      <c r="C404" t="str">
        <f t="shared" si="6"/>
        <v>313.2.6.2.4.2</v>
      </c>
      <c r="D404" s="2" t="s">
        <v>3943</v>
      </c>
      <c r="F404" s="88" t="s">
        <v>4056</v>
      </c>
    </row>
    <row r="405" spans="1:6" x14ac:dyDescent="0.25">
      <c r="A405" s="53" t="s">
        <v>2563</v>
      </c>
      <c r="B405" s="55" t="s">
        <v>2530</v>
      </c>
      <c r="C405" t="str">
        <f t="shared" si="6"/>
        <v>313.2.6.2.4.3</v>
      </c>
      <c r="D405" s="2" t="s">
        <v>3943</v>
      </c>
      <c r="F405" s="88" t="s">
        <v>4056</v>
      </c>
    </row>
    <row r="406" spans="1:6" ht="30" x14ac:dyDescent="0.25">
      <c r="A406" s="53" t="s">
        <v>2564</v>
      </c>
      <c r="B406" s="55" t="s">
        <v>2518</v>
      </c>
      <c r="C406" t="str">
        <f t="shared" si="6"/>
        <v>313.2.6.2.4.4</v>
      </c>
      <c r="D406" s="2" t="s">
        <v>3943</v>
      </c>
      <c r="F406" s="88" t="s">
        <v>4056</v>
      </c>
    </row>
    <row r="407" spans="1:6" x14ac:dyDescent="0.25">
      <c r="A407" s="53" t="s">
        <v>2785</v>
      </c>
      <c r="B407" s="55" t="s">
        <v>2736</v>
      </c>
      <c r="C407" t="str">
        <f t="shared" si="6"/>
        <v>313.2.6.3</v>
      </c>
      <c r="D407" s="2" t="s">
        <v>1577</v>
      </c>
      <c r="F407" s="87"/>
    </row>
    <row r="408" spans="1:6" x14ac:dyDescent="0.25">
      <c r="A408" s="53" t="s">
        <v>2786</v>
      </c>
      <c r="B408" s="55" t="s">
        <v>5</v>
      </c>
      <c r="C408" t="str">
        <f t="shared" si="6"/>
        <v>313.2.6.3.1</v>
      </c>
      <c r="D408" s="86" t="s">
        <v>1541</v>
      </c>
      <c r="F408" s="87"/>
    </row>
    <row r="409" spans="1:6" x14ac:dyDescent="0.25">
      <c r="A409" s="53" t="s">
        <v>2787</v>
      </c>
      <c r="B409" s="55" t="s">
        <v>2538</v>
      </c>
      <c r="C409" t="str">
        <f t="shared" si="6"/>
        <v>313.2.6.3.2</v>
      </c>
      <c r="D409" s="2" t="s">
        <v>1577</v>
      </c>
      <c r="F409" s="87"/>
    </row>
    <row r="410" spans="1:6" x14ac:dyDescent="0.25">
      <c r="A410" s="53" t="s">
        <v>2788</v>
      </c>
      <c r="B410" s="55" t="s">
        <v>2526</v>
      </c>
      <c r="C410" t="str">
        <f t="shared" si="6"/>
        <v>313.2.6.3.2.1</v>
      </c>
      <c r="D410" s="86" t="s">
        <v>1541</v>
      </c>
      <c r="F410" s="87"/>
    </row>
    <row r="411" spans="1:6" x14ac:dyDescent="0.25">
      <c r="A411" s="53" t="s">
        <v>2789</v>
      </c>
      <c r="B411" s="55" t="s">
        <v>2530</v>
      </c>
      <c r="C411" t="str">
        <f t="shared" si="6"/>
        <v>313.2.6.3.2.2</v>
      </c>
      <c r="D411" s="86" t="s">
        <v>1541</v>
      </c>
      <c r="F411" s="87"/>
    </row>
    <row r="412" spans="1:6" ht="30" x14ac:dyDescent="0.25">
      <c r="A412" s="53" t="s">
        <v>2790</v>
      </c>
      <c r="B412" s="55" t="s">
        <v>2532</v>
      </c>
      <c r="C412" t="str">
        <f t="shared" si="6"/>
        <v>313.2.6.3.2.3</v>
      </c>
      <c r="D412" s="86" t="s">
        <v>1541</v>
      </c>
      <c r="F412" s="87"/>
    </row>
    <row r="413" spans="1:6" x14ac:dyDescent="0.25">
      <c r="A413" s="53" t="s">
        <v>2791</v>
      </c>
      <c r="B413" s="55" t="s">
        <v>2792</v>
      </c>
      <c r="C413" t="str">
        <f t="shared" si="6"/>
        <v>313.2.6.3.2.4</v>
      </c>
      <c r="D413" s="86" t="s">
        <v>1541</v>
      </c>
      <c r="F413" s="87"/>
    </row>
    <row r="414" spans="1:6" x14ac:dyDescent="0.25">
      <c r="A414" s="53" t="s">
        <v>2793</v>
      </c>
      <c r="B414" s="55" t="s">
        <v>2336</v>
      </c>
      <c r="C414" t="str">
        <f t="shared" si="6"/>
        <v>313.2.6.3.3</v>
      </c>
      <c r="D414" s="2" t="s">
        <v>1577</v>
      </c>
      <c r="F414" s="87"/>
    </row>
    <row r="415" spans="1:6" ht="30" x14ac:dyDescent="0.25">
      <c r="A415" s="53" t="s">
        <v>2794</v>
      </c>
      <c r="B415" s="55" t="s">
        <v>2337</v>
      </c>
      <c r="C415" t="str">
        <f t="shared" si="6"/>
        <v>313.2.6.3.3.1</v>
      </c>
      <c r="D415" s="86" t="s">
        <v>1541</v>
      </c>
      <c r="F415" s="87"/>
    </row>
    <row r="416" spans="1:6" ht="30" x14ac:dyDescent="0.25">
      <c r="A416" s="53" t="s">
        <v>2795</v>
      </c>
      <c r="B416" s="55" t="s">
        <v>2338</v>
      </c>
      <c r="C416" t="str">
        <f t="shared" si="6"/>
        <v>313.2.6.3.3.2</v>
      </c>
      <c r="D416" s="86" t="s">
        <v>1541</v>
      </c>
      <c r="F416" s="87"/>
    </row>
    <row r="417" spans="1:6" x14ac:dyDescent="0.25">
      <c r="A417" s="53" t="s">
        <v>2796</v>
      </c>
      <c r="B417" s="55" t="s">
        <v>2340</v>
      </c>
      <c r="C417" t="str">
        <f t="shared" si="6"/>
        <v>313.2.6.3.4</v>
      </c>
      <c r="D417" s="2" t="s">
        <v>1577</v>
      </c>
      <c r="F417" s="87"/>
    </row>
    <row r="418" spans="1:6" ht="30" x14ac:dyDescent="0.25">
      <c r="A418" s="53" t="s">
        <v>2797</v>
      </c>
      <c r="B418" s="55" t="s">
        <v>2546</v>
      </c>
      <c r="C418" t="str">
        <f t="shared" si="6"/>
        <v>313.2.6.3.4.1</v>
      </c>
      <c r="D418" s="86" t="s">
        <v>1541</v>
      </c>
      <c r="F418" s="87"/>
    </row>
    <row r="419" spans="1:6" x14ac:dyDescent="0.25">
      <c r="A419" s="53" t="s">
        <v>2798</v>
      </c>
      <c r="B419" s="55" t="s">
        <v>2530</v>
      </c>
      <c r="C419" t="str">
        <f t="shared" si="6"/>
        <v>313.2.6.3.4.2</v>
      </c>
      <c r="D419" s="86" t="s">
        <v>1541</v>
      </c>
      <c r="F419" s="87"/>
    </row>
    <row r="420" spans="1:6" ht="30" x14ac:dyDescent="0.25">
      <c r="A420" s="53" t="s">
        <v>2799</v>
      </c>
      <c r="B420" s="55" t="s">
        <v>2518</v>
      </c>
      <c r="C420" t="str">
        <f t="shared" si="6"/>
        <v>313.2.6.3.4.3</v>
      </c>
      <c r="D420" s="86" t="s">
        <v>1541</v>
      </c>
      <c r="F420" s="87"/>
    </row>
    <row r="421" spans="1:6" x14ac:dyDescent="0.25">
      <c r="A421" s="52">
        <v>14</v>
      </c>
      <c r="B421" s="55" t="s">
        <v>2565</v>
      </c>
      <c r="C421">
        <f t="shared" si="6"/>
        <v>314</v>
      </c>
      <c r="D421" s="2" t="s">
        <v>1541</v>
      </c>
      <c r="F421" s="87"/>
    </row>
    <row r="422" spans="1:6" x14ac:dyDescent="0.25">
      <c r="A422" s="53">
        <v>14.1</v>
      </c>
      <c r="B422" s="55" t="s">
        <v>5</v>
      </c>
      <c r="C422" t="str">
        <f t="shared" si="6"/>
        <v>314.1</v>
      </c>
      <c r="D422" s="2" t="s">
        <v>3994</v>
      </c>
      <c r="E422" s="2" t="s">
        <v>1533</v>
      </c>
      <c r="F422" s="87"/>
    </row>
    <row r="423" spans="1:6" x14ac:dyDescent="0.25">
      <c r="A423" s="53">
        <v>14.2</v>
      </c>
      <c r="B423" s="55" t="s">
        <v>2566</v>
      </c>
      <c r="C423" t="str">
        <f t="shared" si="6"/>
        <v>314.2</v>
      </c>
      <c r="D423" s="2" t="s">
        <v>1577</v>
      </c>
      <c r="F423" s="87"/>
    </row>
    <row r="424" spans="1:6" x14ac:dyDescent="0.25">
      <c r="A424" s="53" t="s">
        <v>1390</v>
      </c>
      <c r="B424" s="55" t="s">
        <v>2230</v>
      </c>
      <c r="C424" t="str">
        <f t="shared" si="6"/>
        <v>314.2.1</v>
      </c>
      <c r="D424" s="2" t="s">
        <v>1577</v>
      </c>
      <c r="F424" s="87"/>
    </row>
    <row r="425" spans="1:6" x14ac:dyDescent="0.25">
      <c r="A425" s="53" t="s">
        <v>2567</v>
      </c>
      <c r="B425" s="55" t="s">
        <v>2334</v>
      </c>
      <c r="C425" t="str">
        <f t="shared" si="6"/>
        <v>314.2.1.1</v>
      </c>
      <c r="D425" s="2" t="s">
        <v>4014</v>
      </c>
      <c r="E425" s="2" t="s">
        <v>4012</v>
      </c>
      <c r="F425" s="87"/>
    </row>
    <row r="426" spans="1:6" x14ac:dyDescent="0.25">
      <c r="A426" s="53" t="s">
        <v>2568</v>
      </c>
      <c r="B426" s="55" t="s">
        <v>2335</v>
      </c>
      <c r="C426" t="str">
        <f t="shared" si="6"/>
        <v>314.2.1.2</v>
      </c>
      <c r="D426" s="2" t="s">
        <v>4014</v>
      </c>
      <c r="E426" s="2" t="s">
        <v>4012</v>
      </c>
      <c r="F426" s="87"/>
    </row>
    <row r="427" spans="1:6" x14ac:dyDescent="0.25">
      <c r="A427" s="53" t="s">
        <v>1391</v>
      </c>
      <c r="B427" s="55" t="s">
        <v>2336</v>
      </c>
      <c r="C427" t="str">
        <f t="shared" si="6"/>
        <v>314.2.2</v>
      </c>
      <c r="D427" s="2" t="s">
        <v>1577</v>
      </c>
      <c r="F427" s="87"/>
    </row>
    <row r="428" spans="1:6" ht="30" x14ac:dyDescent="0.25">
      <c r="A428" s="53" t="s">
        <v>1393</v>
      </c>
      <c r="B428" s="55" t="s">
        <v>2337</v>
      </c>
      <c r="C428" t="str">
        <f t="shared" si="6"/>
        <v>314.2.2.1</v>
      </c>
      <c r="D428" s="2" t="s">
        <v>4014</v>
      </c>
      <c r="E428" s="2" t="s">
        <v>1537</v>
      </c>
      <c r="F428" s="87"/>
    </row>
    <row r="429" spans="1:6" ht="30" x14ac:dyDescent="0.25">
      <c r="A429" s="53" t="s">
        <v>1394</v>
      </c>
      <c r="B429" s="55" t="s">
        <v>2338</v>
      </c>
      <c r="C429" t="str">
        <f t="shared" si="6"/>
        <v>314.2.2.2</v>
      </c>
      <c r="D429" s="2" t="s">
        <v>4014</v>
      </c>
      <c r="E429" s="2" t="s">
        <v>1537</v>
      </c>
      <c r="F429" s="87"/>
    </row>
    <row r="430" spans="1:6" x14ac:dyDescent="0.25">
      <c r="A430" s="53" t="s">
        <v>1402</v>
      </c>
      <c r="B430" s="55" t="s">
        <v>2340</v>
      </c>
      <c r="C430" t="str">
        <f t="shared" si="6"/>
        <v>314.2.3</v>
      </c>
      <c r="D430" s="2" t="s">
        <v>1577</v>
      </c>
      <c r="F430" s="87"/>
    </row>
    <row r="431" spans="1:6" x14ac:dyDescent="0.25">
      <c r="A431" s="53" t="s">
        <v>2569</v>
      </c>
      <c r="B431" s="55" t="s">
        <v>2342</v>
      </c>
      <c r="C431" t="str">
        <f t="shared" si="6"/>
        <v>314.2.3.1</v>
      </c>
      <c r="D431" s="2" t="s">
        <v>4014</v>
      </c>
      <c r="E431" s="2" t="s">
        <v>1537</v>
      </c>
      <c r="F431" s="87"/>
    </row>
    <row r="432" spans="1:6" ht="30" x14ac:dyDescent="0.25">
      <c r="A432" s="53" t="s">
        <v>2570</v>
      </c>
      <c r="B432" s="55" t="s">
        <v>2344</v>
      </c>
      <c r="C432" t="str">
        <f t="shared" si="6"/>
        <v>314.2.3.2</v>
      </c>
      <c r="D432" s="2" t="s">
        <v>4014</v>
      </c>
      <c r="E432" s="2" t="s">
        <v>1537</v>
      </c>
      <c r="F432" s="87"/>
    </row>
    <row r="433" spans="1:6" x14ac:dyDescent="0.25">
      <c r="A433" s="53">
        <v>14.3</v>
      </c>
      <c r="B433" s="55" t="s">
        <v>2571</v>
      </c>
      <c r="C433" t="str">
        <f t="shared" si="6"/>
        <v>314.3</v>
      </c>
      <c r="D433" s="2" t="s">
        <v>1577</v>
      </c>
      <c r="F433" s="87"/>
    </row>
    <row r="434" spans="1:6" x14ac:dyDescent="0.25">
      <c r="A434" s="53" t="s">
        <v>1406</v>
      </c>
      <c r="B434" s="55" t="s">
        <v>2800</v>
      </c>
      <c r="C434" t="str">
        <f t="shared" si="6"/>
        <v>314.3.1</v>
      </c>
      <c r="D434" s="2" t="s">
        <v>1541</v>
      </c>
      <c r="F434" s="87"/>
    </row>
    <row r="435" spans="1:6" x14ac:dyDescent="0.25">
      <c r="A435" s="53" t="s">
        <v>1407</v>
      </c>
      <c r="B435" s="55" t="s">
        <v>2801</v>
      </c>
      <c r="C435" t="str">
        <f t="shared" si="6"/>
        <v>314.3.2</v>
      </c>
      <c r="D435" s="2" t="s">
        <v>1541</v>
      </c>
      <c r="F435" s="87"/>
    </row>
    <row r="436" spans="1:6" x14ac:dyDescent="0.25">
      <c r="A436" s="52">
        <v>15</v>
      </c>
      <c r="B436" s="55" t="s">
        <v>2572</v>
      </c>
      <c r="C436">
        <f t="shared" si="6"/>
        <v>315</v>
      </c>
      <c r="D436" s="2" t="s">
        <v>1577</v>
      </c>
      <c r="F436" s="87"/>
    </row>
    <row r="437" spans="1:6" ht="30" x14ac:dyDescent="0.25">
      <c r="A437" s="53">
        <v>15.1</v>
      </c>
      <c r="B437" s="55" t="s">
        <v>2573</v>
      </c>
      <c r="C437" t="str">
        <f t="shared" si="6"/>
        <v>315.1</v>
      </c>
      <c r="D437" s="2" t="s">
        <v>1577</v>
      </c>
      <c r="F437" s="87"/>
    </row>
    <row r="438" spans="1:6" x14ac:dyDescent="0.25">
      <c r="A438" s="53" t="s">
        <v>1431</v>
      </c>
      <c r="B438" s="55" t="s">
        <v>5</v>
      </c>
      <c r="C438" t="str">
        <f t="shared" si="6"/>
        <v>315.1.1</v>
      </c>
      <c r="D438" s="2" t="s">
        <v>4014</v>
      </c>
      <c r="E438" s="2" t="s">
        <v>1537</v>
      </c>
      <c r="F438" s="87"/>
    </row>
    <row r="439" spans="1:6" x14ac:dyDescent="0.25">
      <c r="A439" s="53" t="s">
        <v>1432</v>
      </c>
      <c r="B439" s="55" t="s">
        <v>2574</v>
      </c>
      <c r="C439" t="str">
        <f t="shared" si="6"/>
        <v>315.1.2</v>
      </c>
      <c r="D439" s="2" t="s">
        <v>1577</v>
      </c>
      <c r="F439" s="87"/>
    </row>
    <row r="440" spans="1:6" x14ac:dyDescent="0.25">
      <c r="A440" s="53" t="s">
        <v>1434</v>
      </c>
      <c r="B440" s="55" t="s">
        <v>1435</v>
      </c>
      <c r="C440" t="str">
        <f t="shared" si="6"/>
        <v>315.1.2.1</v>
      </c>
      <c r="D440" s="2" t="s">
        <v>4014</v>
      </c>
      <c r="E440" s="2" t="s">
        <v>1537</v>
      </c>
      <c r="F440" s="87"/>
    </row>
    <row r="441" spans="1:6" x14ac:dyDescent="0.25">
      <c r="A441" s="53" t="s">
        <v>1436</v>
      </c>
      <c r="B441" s="55" t="s">
        <v>2575</v>
      </c>
      <c r="C441" t="str">
        <f t="shared" si="6"/>
        <v>315.1.3</v>
      </c>
      <c r="D441" s="2" t="s">
        <v>1577</v>
      </c>
      <c r="F441" s="87"/>
    </row>
    <row r="442" spans="1:6" x14ac:dyDescent="0.25">
      <c r="A442" s="53" t="s">
        <v>1438</v>
      </c>
      <c r="B442" s="55" t="s">
        <v>1435</v>
      </c>
      <c r="C442" t="str">
        <f t="shared" si="6"/>
        <v>315.1.3.1</v>
      </c>
      <c r="D442" s="2" t="s">
        <v>1541</v>
      </c>
      <c r="F442" s="87"/>
    </row>
    <row r="443" spans="1:6" x14ac:dyDescent="0.25">
      <c r="A443" s="53" t="s">
        <v>1439</v>
      </c>
      <c r="B443" s="55" t="s">
        <v>2576</v>
      </c>
      <c r="C443" t="str">
        <f t="shared" si="6"/>
        <v>315.1.4</v>
      </c>
      <c r="D443" s="2" t="s">
        <v>1577</v>
      </c>
      <c r="F443" s="87"/>
    </row>
    <row r="444" spans="1:6" x14ac:dyDescent="0.25">
      <c r="A444" s="53" t="s">
        <v>1441</v>
      </c>
      <c r="B444" s="55" t="s">
        <v>1435</v>
      </c>
      <c r="C444" t="str">
        <f t="shared" si="6"/>
        <v>315.1.4.1</v>
      </c>
      <c r="D444" s="2" t="s">
        <v>4014</v>
      </c>
      <c r="E444" s="2" t="s">
        <v>1537</v>
      </c>
      <c r="F444" s="87"/>
    </row>
    <row r="445" spans="1:6" x14ac:dyDescent="0.25">
      <c r="A445" s="53" t="s">
        <v>1442</v>
      </c>
      <c r="B445" s="55" t="s">
        <v>2577</v>
      </c>
      <c r="C445" t="str">
        <f t="shared" si="6"/>
        <v>315.1.5</v>
      </c>
      <c r="D445" s="2" t="s">
        <v>1577</v>
      </c>
      <c r="F445" s="87"/>
    </row>
    <row r="446" spans="1:6" x14ac:dyDescent="0.25">
      <c r="A446" s="53" t="s">
        <v>1444</v>
      </c>
      <c r="B446" s="55" t="s">
        <v>1435</v>
      </c>
      <c r="C446" t="str">
        <f t="shared" si="6"/>
        <v>315.1.5.1</v>
      </c>
      <c r="D446" s="2" t="s">
        <v>4014</v>
      </c>
      <c r="E446" s="2" t="s">
        <v>1537</v>
      </c>
      <c r="F446" s="87"/>
    </row>
    <row r="447" spans="1:6" x14ac:dyDescent="0.25">
      <c r="A447" s="53" t="s">
        <v>1445</v>
      </c>
      <c r="B447" s="55" t="s">
        <v>2578</v>
      </c>
      <c r="C447" t="str">
        <f t="shared" si="6"/>
        <v>315.1.6</v>
      </c>
      <c r="D447" s="2" t="s">
        <v>1577</v>
      </c>
      <c r="F447" s="87"/>
    </row>
    <row r="448" spans="1:6" x14ac:dyDescent="0.25">
      <c r="A448" s="53" t="s">
        <v>1447</v>
      </c>
      <c r="B448" s="55" t="s">
        <v>1435</v>
      </c>
      <c r="C448" t="str">
        <f t="shared" si="6"/>
        <v>315.1.6.1</v>
      </c>
      <c r="D448" s="2" t="s">
        <v>1541</v>
      </c>
      <c r="F448" s="87"/>
    </row>
    <row r="449" spans="1:6" x14ac:dyDescent="0.25">
      <c r="A449" s="53" t="s">
        <v>1448</v>
      </c>
      <c r="B449" s="55" t="s">
        <v>2579</v>
      </c>
      <c r="C449" t="str">
        <f t="shared" si="6"/>
        <v>315.1.7</v>
      </c>
      <c r="D449" s="2" t="s">
        <v>1541</v>
      </c>
      <c r="F449" s="87"/>
    </row>
    <row r="450" spans="1:6" x14ac:dyDescent="0.25">
      <c r="A450" s="53" t="s">
        <v>1450</v>
      </c>
      <c r="B450" s="55" t="s">
        <v>1435</v>
      </c>
      <c r="C450" t="str">
        <f t="shared" si="6"/>
        <v>315.1.7.1</v>
      </c>
      <c r="D450" s="2" t="s">
        <v>1541</v>
      </c>
      <c r="F450" s="87"/>
    </row>
    <row r="451" spans="1:6" x14ac:dyDescent="0.25">
      <c r="A451" s="53" t="s">
        <v>1451</v>
      </c>
      <c r="B451" s="55" t="s">
        <v>2580</v>
      </c>
      <c r="C451" t="str">
        <f t="shared" ref="C451:C487" si="7">IFERROR(LEFT(A451,FIND(".",A451,1)-1) + 300 &amp; RIGHT(A451,LEN(A451)-FIND(".", A451,1)+1), 300 + A451)</f>
        <v>315.1.8</v>
      </c>
      <c r="D451" s="2" t="s">
        <v>1541</v>
      </c>
      <c r="F451" s="87"/>
    </row>
    <row r="452" spans="1:6" x14ac:dyDescent="0.25">
      <c r="A452" s="53" t="s">
        <v>1453</v>
      </c>
      <c r="B452" s="55" t="s">
        <v>1435</v>
      </c>
      <c r="C452" t="str">
        <f t="shared" si="7"/>
        <v>315.1.8.1</v>
      </c>
      <c r="D452" s="2" t="s">
        <v>1541</v>
      </c>
      <c r="F452" s="87"/>
    </row>
    <row r="453" spans="1:6" x14ac:dyDescent="0.25">
      <c r="A453" s="53" t="s">
        <v>1454</v>
      </c>
      <c r="B453" s="55" t="s">
        <v>2581</v>
      </c>
      <c r="C453" t="str">
        <f t="shared" si="7"/>
        <v>315.1.9</v>
      </c>
      <c r="D453" s="2" t="s">
        <v>1577</v>
      </c>
      <c r="F453" s="87"/>
    </row>
    <row r="454" spans="1:6" x14ac:dyDescent="0.25">
      <c r="A454" s="53" t="s">
        <v>1456</v>
      </c>
      <c r="B454" s="55" t="s">
        <v>1435</v>
      </c>
      <c r="C454" t="str">
        <f t="shared" si="7"/>
        <v>315.1.9.1</v>
      </c>
      <c r="D454" s="2" t="s">
        <v>1541</v>
      </c>
      <c r="F454" s="87"/>
    </row>
    <row r="455" spans="1:6" x14ac:dyDescent="0.25">
      <c r="A455" s="53" t="s">
        <v>1457</v>
      </c>
      <c r="B455" s="55" t="s">
        <v>2582</v>
      </c>
      <c r="C455" t="str">
        <f t="shared" si="7"/>
        <v>315.1.10</v>
      </c>
      <c r="D455" s="2" t="s">
        <v>1577</v>
      </c>
      <c r="F455" s="87"/>
    </row>
    <row r="456" spans="1:6" x14ac:dyDescent="0.25">
      <c r="A456" s="53" t="s">
        <v>1459</v>
      </c>
      <c r="B456" s="55" t="s">
        <v>1435</v>
      </c>
      <c r="C456" t="str">
        <f t="shared" si="7"/>
        <v>315.1.10.1</v>
      </c>
      <c r="D456" s="2" t="s">
        <v>4014</v>
      </c>
      <c r="E456" s="2" t="s">
        <v>1537</v>
      </c>
      <c r="F456" s="87"/>
    </row>
    <row r="457" spans="1:6" x14ac:dyDescent="0.25">
      <c r="A457" s="53" t="s">
        <v>1460</v>
      </c>
      <c r="B457" s="55" t="s">
        <v>2583</v>
      </c>
      <c r="C457" t="str">
        <f t="shared" si="7"/>
        <v>315.1.11</v>
      </c>
      <c r="D457" s="2" t="s">
        <v>1577</v>
      </c>
      <c r="F457" s="87"/>
    </row>
    <row r="458" spans="1:6" x14ac:dyDescent="0.25">
      <c r="A458" s="53" t="s">
        <v>1462</v>
      </c>
      <c r="B458" s="55" t="s">
        <v>1435</v>
      </c>
      <c r="C458" t="str">
        <f t="shared" si="7"/>
        <v>315.1.11.1</v>
      </c>
      <c r="D458" s="2" t="s">
        <v>3943</v>
      </c>
      <c r="F458" s="87"/>
    </row>
    <row r="459" spans="1:6" x14ac:dyDescent="0.25">
      <c r="A459" s="53" t="s">
        <v>1463</v>
      </c>
      <c r="B459" s="55" t="s">
        <v>2584</v>
      </c>
      <c r="C459" t="str">
        <f t="shared" si="7"/>
        <v>315.1.12</v>
      </c>
      <c r="D459" s="2" t="s">
        <v>1577</v>
      </c>
      <c r="F459" s="87"/>
    </row>
    <row r="460" spans="1:6" x14ac:dyDescent="0.25">
      <c r="A460" s="53" t="s">
        <v>1465</v>
      </c>
      <c r="B460" s="55" t="s">
        <v>1435</v>
      </c>
      <c r="C460" t="str">
        <f t="shared" si="7"/>
        <v>315.1.12.1</v>
      </c>
      <c r="D460" s="2" t="s">
        <v>3943</v>
      </c>
      <c r="F460" s="87"/>
    </row>
    <row r="461" spans="1:6" x14ac:dyDescent="0.25">
      <c r="A461" s="53" t="s">
        <v>1466</v>
      </c>
      <c r="B461" s="55" t="s">
        <v>2802</v>
      </c>
      <c r="C461" t="str">
        <f t="shared" si="7"/>
        <v>315.1.13</v>
      </c>
      <c r="D461" s="2" t="s">
        <v>1541</v>
      </c>
      <c r="F461" s="87"/>
    </row>
    <row r="462" spans="1:6" x14ac:dyDescent="0.25">
      <c r="A462" s="53" t="s">
        <v>1468</v>
      </c>
      <c r="B462" s="55" t="s">
        <v>1435</v>
      </c>
      <c r="C462" t="str">
        <f t="shared" si="7"/>
        <v>315.1.13.1</v>
      </c>
      <c r="D462" s="2" t="s">
        <v>1541</v>
      </c>
      <c r="F462" s="87"/>
    </row>
    <row r="463" spans="1:6" ht="30" x14ac:dyDescent="0.25">
      <c r="A463" s="53">
        <v>15.2</v>
      </c>
      <c r="B463" s="55" t="s">
        <v>1493</v>
      </c>
      <c r="C463" t="str">
        <f t="shared" si="7"/>
        <v>315.2</v>
      </c>
      <c r="D463" s="2" t="s">
        <v>1577</v>
      </c>
      <c r="F463" s="87"/>
    </row>
    <row r="464" spans="1:6" x14ac:dyDescent="0.25">
      <c r="A464" s="53" t="s">
        <v>1494</v>
      </c>
      <c r="B464" s="55" t="s">
        <v>5</v>
      </c>
      <c r="C464" t="str">
        <f t="shared" si="7"/>
        <v>315.2.1</v>
      </c>
      <c r="D464" s="2" t="s">
        <v>1541</v>
      </c>
      <c r="F464" s="87"/>
    </row>
    <row r="465" spans="1:6" x14ac:dyDescent="0.25">
      <c r="A465" s="53" t="s">
        <v>1495</v>
      </c>
      <c r="B465" s="55" t="s">
        <v>1496</v>
      </c>
      <c r="C465" t="str">
        <f t="shared" si="7"/>
        <v>315.2.2</v>
      </c>
      <c r="D465" s="2" t="s">
        <v>3943</v>
      </c>
      <c r="F465" s="87"/>
    </row>
    <row r="466" spans="1:6" x14ac:dyDescent="0.25">
      <c r="A466" s="53" t="s">
        <v>1497</v>
      </c>
      <c r="B466" s="55" t="s">
        <v>2585</v>
      </c>
      <c r="C466" t="str">
        <f t="shared" si="7"/>
        <v>315.2.3</v>
      </c>
      <c r="D466" s="2" t="s">
        <v>1541</v>
      </c>
      <c r="F466" s="87"/>
    </row>
    <row r="467" spans="1:6" x14ac:dyDescent="0.25">
      <c r="A467" s="53" t="s">
        <v>1499</v>
      </c>
      <c r="B467" s="55" t="s">
        <v>2586</v>
      </c>
      <c r="C467" t="str">
        <f t="shared" si="7"/>
        <v>315.2.4</v>
      </c>
      <c r="D467" s="2" t="s">
        <v>1541</v>
      </c>
      <c r="F467" s="87"/>
    </row>
    <row r="468" spans="1:6" x14ac:dyDescent="0.25">
      <c r="A468" s="53" t="s">
        <v>1501</v>
      </c>
      <c r="B468" s="55" t="s">
        <v>2587</v>
      </c>
      <c r="C468" t="str">
        <f t="shared" si="7"/>
        <v>315.2.5</v>
      </c>
      <c r="D468" s="2" t="s">
        <v>1541</v>
      </c>
      <c r="F468" s="87"/>
    </row>
    <row r="469" spans="1:6" x14ac:dyDescent="0.25">
      <c r="A469" s="53" t="s">
        <v>1503</v>
      </c>
      <c r="B469" s="55" t="s">
        <v>2588</v>
      </c>
      <c r="C469" t="str">
        <f t="shared" si="7"/>
        <v>315.2.6</v>
      </c>
      <c r="D469" s="2" t="s">
        <v>1541</v>
      </c>
      <c r="F469" s="87"/>
    </row>
    <row r="470" spans="1:6" x14ac:dyDescent="0.25">
      <c r="A470" s="53" t="s">
        <v>1505</v>
      </c>
      <c r="B470" s="55" t="s">
        <v>2589</v>
      </c>
      <c r="C470" t="str">
        <f t="shared" si="7"/>
        <v>315.2.7</v>
      </c>
      <c r="D470" s="2" t="s">
        <v>3994</v>
      </c>
      <c r="F470" s="87"/>
    </row>
    <row r="471" spans="1:6" x14ac:dyDescent="0.25">
      <c r="A471" s="53" t="s">
        <v>1507</v>
      </c>
      <c r="B471" s="55" t="s">
        <v>2590</v>
      </c>
      <c r="C471" t="str">
        <f t="shared" si="7"/>
        <v>315.2.8</v>
      </c>
      <c r="D471" s="2" t="s">
        <v>1541</v>
      </c>
      <c r="F471" s="87"/>
    </row>
    <row r="472" spans="1:6" x14ac:dyDescent="0.25">
      <c r="A472" s="53" t="s">
        <v>1509</v>
      </c>
      <c r="B472" s="55" t="s">
        <v>2591</v>
      </c>
      <c r="C472" t="str">
        <f t="shared" si="7"/>
        <v>315.2.9</v>
      </c>
      <c r="D472" s="2" t="s">
        <v>4014</v>
      </c>
      <c r="E472" s="2" t="s">
        <v>1537</v>
      </c>
      <c r="F472" s="87"/>
    </row>
    <row r="473" spans="1:6" x14ac:dyDescent="0.25">
      <c r="A473" s="53" t="s">
        <v>1511</v>
      </c>
      <c r="B473" s="55" t="s">
        <v>2592</v>
      </c>
      <c r="C473" t="str">
        <f t="shared" si="7"/>
        <v>315.2.10</v>
      </c>
      <c r="D473" s="2" t="s">
        <v>4014</v>
      </c>
      <c r="E473" s="2" t="s">
        <v>1533</v>
      </c>
      <c r="F473" s="87"/>
    </row>
    <row r="474" spans="1:6" x14ac:dyDescent="0.25">
      <c r="A474" s="53" t="s">
        <v>1513</v>
      </c>
      <c r="B474" s="55" t="s">
        <v>2593</v>
      </c>
      <c r="C474" t="str">
        <f t="shared" si="7"/>
        <v>315.2.11</v>
      </c>
      <c r="D474" s="2" t="s">
        <v>1541</v>
      </c>
      <c r="F474" s="87"/>
    </row>
    <row r="475" spans="1:6" x14ac:dyDescent="0.25">
      <c r="A475" s="53" t="s">
        <v>1515</v>
      </c>
      <c r="B475" s="55" t="s">
        <v>2594</v>
      </c>
      <c r="C475" t="str">
        <f t="shared" si="7"/>
        <v>315.2.12</v>
      </c>
      <c r="D475" s="2" t="s">
        <v>1541</v>
      </c>
      <c r="F475" s="87"/>
    </row>
    <row r="476" spans="1:6" x14ac:dyDescent="0.25">
      <c r="A476" s="53" t="s">
        <v>1517</v>
      </c>
      <c r="B476" s="55" t="s">
        <v>2595</v>
      </c>
      <c r="C476" t="str">
        <f t="shared" si="7"/>
        <v>315.2.13</v>
      </c>
      <c r="D476" s="2" t="s">
        <v>4014</v>
      </c>
      <c r="E476" s="2" t="s">
        <v>1537</v>
      </c>
      <c r="F476" s="87"/>
    </row>
    <row r="477" spans="1:6" x14ac:dyDescent="0.25">
      <c r="A477" s="53" t="s">
        <v>1519</v>
      </c>
      <c r="B477" s="55" t="s">
        <v>2596</v>
      </c>
      <c r="C477" t="str">
        <f t="shared" si="7"/>
        <v>315.2.14</v>
      </c>
      <c r="D477" s="2" t="s">
        <v>1583</v>
      </c>
      <c r="F477" s="87"/>
    </row>
    <row r="478" spans="1:6" x14ac:dyDescent="0.25">
      <c r="A478" s="53" t="s">
        <v>1521</v>
      </c>
      <c r="B478" s="55" t="s">
        <v>2597</v>
      </c>
      <c r="C478" t="str">
        <f t="shared" si="7"/>
        <v>315.2.15</v>
      </c>
      <c r="D478" s="2" t="s">
        <v>1541</v>
      </c>
      <c r="F478" s="87"/>
    </row>
    <row r="479" spans="1:6" x14ac:dyDescent="0.25">
      <c r="A479" s="53" t="s">
        <v>1523</v>
      </c>
      <c r="B479" s="55" t="s">
        <v>2598</v>
      </c>
      <c r="C479" t="str">
        <f t="shared" si="7"/>
        <v>315.2.16</v>
      </c>
      <c r="D479" s="2" t="s">
        <v>1541</v>
      </c>
      <c r="F479" s="87"/>
    </row>
    <row r="480" spans="1:6" x14ac:dyDescent="0.25">
      <c r="A480" s="53" t="s">
        <v>2599</v>
      </c>
      <c r="B480" s="55" t="s">
        <v>2600</v>
      </c>
      <c r="C480" t="str">
        <f t="shared" si="7"/>
        <v>315.2.17</v>
      </c>
      <c r="D480" s="2" t="s">
        <v>1541</v>
      </c>
      <c r="F480" s="87"/>
    </row>
    <row r="481" spans="1:6" x14ac:dyDescent="0.25">
      <c r="A481" s="53" t="s">
        <v>2601</v>
      </c>
      <c r="B481" s="55" t="s">
        <v>2602</v>
      </c>
      <c r="C481" t="str">
        <f t="shared" si="7"/>
        <v>315.2.18</v>
      </c>
      <c r="D481" s="2" t="s">
        <v>3943</v>
      </c>
      <c r="F481" s="87"/>
    </row>
    <row r="482" spans="1:6" x14ac:dyDescent="0.25">
      <c r="A482" s="53" t="s">
        <v>2603</v>
      </c>
      <c r="B482" s="55" t="s">
        <v>2604</v>
      </c>
      <c r="C482" t="str">
        <f t="shared" si="7"/>
        <v>315.2.19</v>
      </c>
      <c r="D482" s="2" t="s">
        <v>3943</v>
      </c>
      <c r="F482" s="87"/>
    </row>
    <row r="483" spans="1:6" x14ac:dyDescent="0.25">
      <c r="A483" s="53" t="s">
        <v>2605</v>
      </c>
      <c r="B483" s="55" t="s">
        <v>2606</v>
      </c>
      <c r="C483" t="str">
        <f t="shared" si="7"/>
        <v>315.2.20</v>
      </c>
      <c r="D483" s="2" t="s">
        <v>3943</v>
      </c>
      <c r="F483" s="87"/>
    </row>
    <row r="484" spans="1:6" x14ac:dyDescent="0.25">
      <c r="A484" s="53" t="s">
        <v>2607</v>
      </c>
      <c r="B484" s="55" t="s">
        <v>2608</v>
      </c>
      <c r="C484" t="str">
        <f t="shared" si="7"/>
        <v>315.2.21</v>
      </c>
      <c r="D484" s="2" t="s">
        <v>3943</v>
      </c>
      <c r="F484" s="87"/>
    </row>
    <row r="485" spans="1:6" x14ac:dyDescent="0.25">
      <c r="A485" s="53" t="s">
        <v>2803</v>
      </c>
      <c r="B485" s="55" t="s">
        <v>2804</v>
      </c>
      <c r="C485" t="str">
        <f t="shared" si="7"/>
        <v>315.2.22</v>
      </c>
      <c r="D485" s="2" t="s">
        <v>3943</v>
      </c>
      <c r="F485" s="87"/>
    </row>
    <row r="486" spans="1:6" x14ac:dyDescent="0.25">
      <c r="A486" s="53" t="s">
        <v>2805</v>
      </c>
      <c r="B486" s="55" t="s">
        <v>2806</v>
      </c>
      <c r="C486" t="str">
        <f t="shared" si="7"/>
        <v>315.2.23</v>
      </c>
      <c r="D486" s="2" t="s">
        <v>3943</v>
      </c>
      <c r="F486" s="87"/>
    </row>
    <row r="487" spans="1:6" x14ac:dyDescent="0.25">
      <c r="A487" s="53" t="s">
        <v>2807</v>
      </c>
      <c r="B487" s="55" t="s">
        <v>2808</v>
      </c>
      <c r="C487" t="str">
        <f t="shared" si="7"/>
        <v>315.2.24</v>
      </c>
      <c r="D487" s="2" t="s">
        <v>3943</v>
      </c>
      <c r="F487" s="87"/>
    </row>
    <row r="488" spans="1:6" x14ac:dyDescent="0.25">
      <c r="A488" s="52" t="s">
        <v>2609</v>
      </c>
      <c r="B488" s="55" t="s">
        <v>2610</v>
      </c>
      <c r="C488"/>
      <c r="D488" s="2" t="s">
        <v>3943</v>
      </c>
      <c r="F488" s="87"/>
    </row>
    <row r="489" spans="1:6" x14ac:dyDescent="0.25">
      <c r="A489" s="52" t="s">
        <v>2611</v>
      </c>
      <c r="B489" s="55" t="s">
        <v>2612</v>
      </c>
      <c r="C489"/>
      <c r="D489" s="2" t="s">
        <v>1577</v>
      </c>
      <c r="F489" s="87"/>
    </row>
    <row r="490" spans="1:6" ht="45" x14ac:dyDescent="0.25">
      <c r="A490" s="52" t="s">
        <v>2613</v>
      </c>
      <c r="B490" s="55" t="s">
        <v>2614</v>
      </c>
      <c r="C490"/>
      <c r="D490" s="2" t="s">
        <v>1541</v>
      </c>
      <c r="F490" s="87"/>
    </row>
    <row r="491" spans="1:6" ht="45" x14ac:dyDescent="0.25">
      <c r="A491" s="52" t="s">
        <v>2615</v>
      </c>
      <c r="B491" s="55" t="s">
        <v>2616</v>
      </c>
      <c r="C491"/>
      <c r="D491" s="2" t="s">
        <v>1541</v>
      </c>
      <c r="F491" s="87"/>
    </row>
    <row r="492" spans="1:6" x14ac:dyDescent="0.25">
      <c r="A492" s="52" t="s">
        <v>2617</v>
      </c>
      <c r="B492" s="55" t="s">
        <v>2618</v>
      </c>
      <c r="C492"/>
      <c r="D492" s="2" t="s">
        <v>1577</v>
      </c>
      <c r="F492" s="87"/>
    </row>
    <row r="493" spans="1:6" ht="30" x14ac:dyDescent="0.25">
      <c r="A493" s="52" t="s">
        <v>2619</v>
      </c>
      <c r="B493" s="55" t="s">
        <v>2620</v>
      </c>
      <c r="C493"/>
      <c r="D493" s="2" t="s">
        <v>1577</v>
      </c>
      <c r="F493" s="87"/>
    </row>
    <row r="494" spans="1:6" x14ac:dyDescent="0.25">
      <c r="A494" s="53" t="s">
        <v>2621</v>
      </c>
      <c r="B494" s="55" t="s">
        <v>2622</v>
      </c>
      <c r="C494"/>
      <c r="D494" s="2" t="s">
        <v>1541</v>
      </c>
      <c r="F494" s="87"/>
    </row>
    <row r="495" spans="1:6" x14ac:dyDescent="0.25">
      <c r="A495" s="53" t="s">
        <v>2623</v>
      </c>
      <c r="B495" s="55" t="s">
        <v>1587</v>
      </c>
      <c r="C495"/>
      <c r="D495" s="87" t="s">
        <v>1541</v>
      </c>
      <c r="F495" s="87"/>
    </row>
    <row r="496" spans="1:6" x14ac:dyDescent="0.25">
      <c r="A496" s="53" t="s">
        <v>2624</v>
      </c>
      <c r="B496" s="55" t="s">
        <v>2625</v>
      </c>
      <c r="C496"/>
      <c r="D496" s="87" t="s">
        <v>1541</v>
      </c>
      <c r="F496" s="87"/>
    </row>
    <row r="497" spans="1:6" x14ac:dyDescent="0.25">
      <c r="A497" s="53" t="s">
        <v>2626</v>
      </c>
      <c r="B497" s="55" t="s">
        <v>2627</v>
      </c>
      <c r="C497"/>
      <c r="D497" s="87" t="s">
        <v>1541</v>
      </c>
      <c r="F497" s="87"/>
    </row>
    <row r="498" spans="1:6" x14ac:dyDescent="0.25">
      <c r="A498" s="53" t="s">
        <v>2628</v>
      </c>
      <c r="B498" s="55" t="s">
        <v>2629</v>
      </c>
      <c r="C498"/>
      <c r="D498" s="87" t="s">
        <v>1541</v>
      </c>
      <c r="F498" s="87"/>
    </row>
    <row r="499" spans="1:6" x14ac:dyDescent="0.25">
      <c r="A499" s="53" t="s">
        <v>2630</v>
      </c>
      <c r="B499" s="55" t="s">
        <v>2631</v>
      </c>
      <c r="C499"/>
      <c r="D499" s="87" t="s">
        <v>1541</v>
      </c>
      <c r="F499" s="87"/>
    </row>
    <row r="500" spans="1:6" ht="45" x14ac:dyDescent="0.25">
      <c r="A500" s="52" t="s">
        <v>2632</v>
      </c>
      <c r="B500" s="55" t="s">
        <v>2633</v>
      </c>
      <c r="C500"/>
      <c r="D500" s="2" t="s">
        <v>1577</v>
      </c>
      <c r="F500" s="87"/>
    </row>
    <row r="501" spans="1:6" x14ac:dyDescent="0.25">
      <c r="A501" s="53" t="s">
        <v>2634</v>
      </c>
      <c r="B501" s="55" t="s">
        <v>2622</v>
      </c>
      <c r="C501"/>
      <c r="D501" s="87" t="s">
        <v>1541</v>
      </c>
      <c r="F501" s="87"/>
    </row>
    <row r="502" spans="1:6" x14ac:dyDescent="0.25">
      <c r="A502" s="53" t="s">
        <v>2635</v>
      </c>
      <c r="B502" s="55" t="s">
        <v>1587</v>
      </c>
      <c r="C502"/>
      <c r="D502" s="87" t="s">
        <v>1541</v>
      </c>
      <c r="F502" s="87"/>
    </row>
    <row r="503" spans="1:6" x14ac:dyDescent="0.25">
      <c r="A503" s="53" t="s">
        <v>2636</v>
      </c>
      <c r="B503" s="55" t="s">
        <v>2625</v>
      </c>
      <c r="C503"/>
      <c r="D503" s="87" t="s">
        <v>1541</v>
      </c>
      <c r="F503" s="87"/>
    </row>
    <row r="504" spans="1:6" x14ac:dyDescent="0.25">
      <c r="A504" s="53" t="s">
        <v>2637</v>
      </c>
      <c r="B504" s="55" t="s">
        <v>2627</v>
      </c>
      <c r="C504"/>
      <c r="D504" s="87" t="s">
        <v>1541</v>
      </c>
      <c r="F504" s="87"/>
    </row>
    <row r="505" spans="1:6" x14ac:dyDescent="0.25">
      <c r="A505" s="53" t="s">
        <v>2638</v>
      </c>
      <c r="B505" s="55" t="s">
        <v>2629</v>
      </c>
      <c r="C505"/>
      <c r="D505" s="87" t="s">
        <v>1541</v>
      </c>
      <c r="F505" s="87"/>
    </row>
    <row r="506" spans="1:6" x14ac:dyDescent="0.25">
      <c r="A506" s="53" t="s">
        <v>2639</v>
      </c>
      <c r="B506" s="55" t="s">
        <v>2631</v>
      </c>
      <c r="C506"/>
      <c r="D506" s="87" t="s">
        <v>1541</v>
      </c>
      <c r="F506" s="87"/>
    </row>
    <row r="507" spans="1:6" ht="30" x14ac:dyDescent="0.25">
      <c r="A507" s="52" t="s">
        <v>2640</v>
      </c>
      <c r="B507" s="55" t="s">
        <v>2641</v>
      </c>
      <c r="C507"/>
      <c r="D507" s="2" t="s">
        <v>1577</v>
      </c>
      <c r="F507" s="87"/>
    </row>
    <row r="508" spans="1:6" x14ac:dyDescent="0.25">
      <c r="A508" s="53" t="s">
        <v>2642</v>
      </c>
      <c r="B508" s="55" t="s">
        <v>2622</v>
      </c>
      <c r="C508"/>
      <c r="D508" s="87" t="s">
        <v>1541</v>
      </c>
      <c r="F508" s="87"/>
    </row>
    <row r="509" spans="1:6" x14ac:dyDescent="0.25">
      <c r="A509" s="53" t="s">
        <v>2643</v>
      </c>
      <c r="B509" s="55" t="s">
        <v>1587</v>
      </c>
      <c r="C509"/>
      <c r="D509" s="87" t="s">
        <v>1541</v>
      </c>
      <c r="F509" s="87"/>
    </row>
    <row r="510" spans="1:6" x14ac:dyDescent="0.25">
      <c r="A510" s="53" t="s">
        <v>2644</v>
      </c>
      <c r="B510" s="55" t="s">
        <v>2625</v>
      </c>
      <c r="C510"/>
      <c r="D510" s="87" t="s">
        <v>1541</v>
      </c>
      <c r="F510" s="87"/>
    </row>
    <row r="511" spans="1:6" x14ac:dyDescent="0.25">
      <c r="A511" s="53" t="s">
        <v>2645</v>
      </c>
      <c r="B511" s="55" t="s">
        <v>2627</v>
      </c>
      <c r="C511"/>
      <c r="D511" s="87" t="s">
        <v>1541</v>
      </c>
      <c r="F511" s="87"/>
    </row>
    <row r="512" spans="1:6" x14ac:dyDescent="0.25">
      <c r="A512" s="53" t="s">
        <v>2646</v>
      </c>
      <c r="B512" s="55" t="s">
        <v>2629</v>
      </c>
      <c r="C512"/>
      <c r="D512" s="87" t="s">
        <v>1541</v>
      </c>
      <c r="F512" s="87"/>
    </row>
    <row r="513" spans="1:6" x14ac:dyDescent="0.25">
      <c r="A513" s="53" t="s">
        <v>2647</v>
      </c>
      <c r="B513" s="55" t="s">
        <v>2631</v>
      </c>
      <c r="C513"/>
      <c r="D513" s="87" t="s">
        <v>1541</v>
      </c>
      <c r="F513" s="87"/>
    </row>
    <row r="514" spans="1:6" x14ac:dyDescent="0.25">
      <c r="A514" s="52" t="s">
        <v>2648</v>
      </c>
      <c r="B514" s="55" t="s">
        <v>2649</v>
      </c>
      <c r="C514"/>
      <c r="D514" s="2" t="s">
        <v>1577</v>
      </c>
      <c r="F514" s="87"/>
    </row>
    <row r="515" spans="1:6" ht="30" x14ac:dyDescent="0.25">
      <c r="A515" s="52" t="s">
        <v>2650</v>
      </c>
      <c r="B515" s="55" t="s">
        <v>2651</v>
      </c>
      <c r="C515"/>
      <c r="D515" s="2" t="s">
        <v>1577</v>
      </c>
      <c r="F515" s="87"/>
    </row>
    <row r="516" spans="1:6" x14ac:dyDescent="0.25">
      <c r="A516" s="53" t="s">
        <v>2652</v>
      </c>
      <c r="B516" s="55" t="s">
        <v>5</v>
      </c>
      <c r="C516"/>
      <c r="D516" s="87" t="s">
        <v>1541</v>
      </c>
      <c r="F516" s="87"/>
    </row>
    <row r="517" spans="1:6" x14ac:dyDescent="0.25">
      <c r="A517" s="53" t="s">
        <v>2653</v>
      </c>
      <c r="B517" s="55" t="s">
        <v>2654</v>
      </c>
      <c r="C517"/>
      <c r="D517" s="87" t="s">
        <v>1541</v>
      </c>
      <c r="F517" s="87"/>
    </row>
    <row r="518" spans="1:6" x14ac:dyDescent="0.25">
      <c r="A518" s="53" t="s">
        <v>2655</v>
      </c>
      <c r="B518" s="55" t="s">
        <v>2656</v>
      </c>
      <c r="C518"/>
      <c r="D518" s="87" t="s">
        <v>1541</v>
      </c>
      <c r="F518" s="87"/>
    </row>
    <row r="519" spans="1:6" x14ac:dyDescent="0.25">
      <c r="A519" s="53" t="s">
        <v>2657</v>
      </c>
      <c r="B519" s="55" t="s">
        <v>2658</v>
      </c>
      <c r="C519"/>
      <c r="D519" s="87" t="s">
        <v>1541</v>
      </c>
      <c r="F519" s="87"/>
    </row>
    <row r="520" spans="1:6" x14ac:dyDescent="0.25">
      <c r="A520" s="52" t="s">
        <v>2659</v>
      </c>
      <c r="B520" s="55" t="s">
        <v>80</v>
      </c>
      <c r="C520"/>
      <c r="D520" s="2" t="s">
        <v>1541</v>
      </c>
      <c r="F520" s="87"/>
    </row>
    <row r="521" spans="1:6" x14ac:dyDescent="0.25">
      <c r="A521" s="52" t="s">
        <v>2660</v>
      </c>
      <c r="B521" s="55" t="s">
        <v>2661</v>
      </c>
      <c r="C521"/>
      <c r="D521" s="2" t="s">
        <v>1577</v>
      </c>
      <c r="F521" s="87"/>
    </row>
    <row r="522" spans="1:6" x14ac:dyDescent="0.25">
      <c r="A522" s="53" t="s">
        <v>2662</v>
      </c>
      <c r="B522" s="55" t="s">
        <v>5</v>
      </c>
      <c r="C522"/>
      <c r="D522" s="87" t="s">
        <v>1541</v>
      </c>
      <c r="F522" s="87"/>
    </row>
    <row r="523" spans="1:6" x14ac:dyDescent="0.25">
      <c r="A523" s="53" t="s">
        <v>2663</v>
      </c>
      <c r="B523" s="55" t="s">
        <v>2654</v>
      </c>
      <c r="C523"/>
      <c r="D523" s="87" t="s">
        <v>1541</v>
      </c>
      <c r="F523" s="87"/>
    </row>
    <row r="524" spans="1:6" x14ac:dyDescent="0.25">
      <c r="A524" s="53" t="s">
        <v>2664</v>
      </c>
      <c r="B524" s="55" t="s">
        <v>2656</v>
      </c>
      <c r="C524"/>
      <c r="D524" s="87" t="s">
        <v>1541</v>
      </c>
      <c r="F524" s="87"/>
    </row>
    <row r="525" spans="1:6" x14ac:dyDescent="0.25">
      <c r="A525" s="53" t="s">
        <v>2665</v>
      </c>
      <c r="B525" s="55" t="s">
        <v>2658</v>
      </c>
      <c r="C525"/>
      <c r="D525" s="87" t="s">
        <v>1541</v>
      </c>
      <c r="F525" s="87"/>
    </row>
    <row r="526" spans="1:6" x14ac:dyDescent="0.25">
      <c r="A526" s="52" t="s">
        <v>2666</v>
      </c>
      <c r="B526" s="55" t="s">
        <v>2667</v>
      </c>
      <c r="C526" s="49"/>
      <c r="D526" s="2" t="s">
        <v>1577</v>
      </c>
      <c r="F526" s="87"/>
    </row>
    <row r="527" spans="1:6" ht="30" x14ac:dyDescent="0.25">
      <c r="A527" s="52" t="s">
        <v>2668</v>
      </c>
      <c r="B527" s="55" t="s">
        <v>2669</v>
      </c>
      <c r="C527" s="51"/>
      <c r="D527" s="2" t="s">
        <v>1541</v>
      </c>
      <c r="F527" s="87"/>
    </row>
    <row r="528" spans="1:6" ht="30" x14ac:dyDescent="0.25">
      <c r="A528" s="52" t="s">
        <v>2670</v>
      </c>
      <c r="B528" s="55" t="s">
        <v>2671</v>
      </c>
      <c r="C528" s="48"/>
      <c r="D528" s="2" t="s">
        <v>1541</v>
      </c>
      <c r="F528" s="87"/>
    </row>
    <row r="529" spans="1:6" x14ac:dyDescent="0.25">
      <c r="A529" s="52" t="s">
        <v>2672</v>
      </c>
      <c r="B529" s="55" t="s">
        <v>2673</v>
      </c>
      <c r="C529" s="48"/>
      <c r="D529" s="2" t="s">
        <v>1577</v>
      </c>
      <c r="F529" s="87"/>
    </row>
    <row r="530" spans="1:6" x14ac:dyDescent="0.25">
      <c r="A530" s="52" t="s">
        <v>2674</v>
      </c>
      <c r="B530" s="55" t="s">
        <v>5</v>
      </c>
      <c r="C530" s="51"/>
      <c r="D530" s="2" t="s">
        <v>3943</v>
      </c>
      <c r="F530" s="87"/>
    </row>
    <row r="531" spans="1:6" x14ac:dyDescent="0.25">
      <c r="A531" s="52" t="s">
        <v>2675</v>
      </c>
      <c r="B531" s="55" t="s">
        <v>2676</v>
      </c>
      <c r="C531" s="48"/>
      <c r="D531" s="2" t="s">
        <v>1577</v>
      </c>
      <c r="F531" s="87"/>
    </row>
    <row r="532" spans="1:6" x14ac:dyDescent="0.25">
      <c r="A532" s="53" t="s">
        <v>2677</v>
      </c>
      <c r="B532" s="55" t="s">
        <v>2678</v>
      </c>
      <c r="C532" s="48"/>
      <c r="D532" s="2" t="s">
        <v>3943</v>
      </c>
      <c r="F532" s="87"/>
    </row>
    <row r="533" spans="1:6" x14ac:dyDescent="0.25">
      <c r="A533" s="53" t="s">
        <v>2679</v>
      </c>
      <c r="B533" s="55" t="s">
        <v>2680</v>
      </c>
      <c r="C533" s="49"/>
      <c r="D533" s="2" t="s">
        <v>3943</v>
      </c>
      <c r="F533" s="87"/>
    </row>
    <row r="534" spans="1:6" x14ac:dyDescent="0.25">
      <c r="A534" s="53" t="s">
        <v>2681</v>
      </c>
      <c r="B534" s="55" t="s">
        <v>2682</v>
      </c>
      <c r="C534" s="49"/>
      <c r="D534" s="2" t="s">
        <v>3943</v>
      </c>
      <c r="F534" s="87"/>
    </row>
    <row r="535" spans="1:6" x14ac:dyDescent="0.25">
      <c r="A535" s="52" t="s">
        <v>2683</v>
      </c>
      <c r="B535" s="55" t="s">
        <v>2684</v>
      </c>
      <c r="C535" s="49"/>
      <c r="D535" s="2" t="s">
        <v>1577</v>
      </c>
      <c r="F535" s="87"/>
    </row>
    <row r="536" spans="1:6" x14ac:dyDescent="0.25">
      <c r="A536" s="53" t="s">
        <v>2685</v>
      </c>
      <c r="B536" s="55" t="s">
        <v>2686</v>
      </c>
      <c r="C536" s="48"/>
      <c r="D536" s="2" t="s">
        <v>1541</v>
      </c>
      <c r="F536" s="87"/>
    </row>
    <row r="537" spans="1:6" x14ac:dyDescent="0.25">
      <c r="A537" s="52" t="s">
        <v>2687</v>
      </c>
      <c r="B537" s="55" t="s">
        <v>2688</v>
      </c>
      <c r="C537" s="49"/>
      <c r="D537" s="2" t="s">
        <v>1577</v>
      </c>
      <c r="F537" s="87"/>
    </row>
    <row r="538" spans="1:6" x14ac:dyDescent="0.25">
      <c r="A538" s="52" t="s">
        <v>2689</v>
      </c>
      <c r="B538" s="55" t="s">
        <v>5</v>
      </c>
      <c r="C538" s="51"/>
      <c r="D538" s="2" t="s">
        <v>3943</v>
      </c>
      <c r="F538" s="87"/>
    </row>
    <row r="539" spans="1:6" x14ac:dyDescent="0.25">
      <c r="A539" s="52" t="s">
        <v>2690</v>
      </c>
      <c r="B539" s="55" t="s">
        <v>2691</v>
      </c>
      <c r="C539" s="48"/>
      <c r="D539" s="2" t="s">
        <v>3943</v>
      </c>
      <c r="F539" s="87"/>
    </row>
    <row r="540" spans="1:6" x14ac:dyDescent="0.25">
      <c r="A540" s="52" t="s">
        <v>2692</v>
      </c>
      <c r="B540" s="55" t="s">
        <v>2693</v>
      </c>
      <c r="C540" s="48"/>
      <c r="D540" s="2" t="s">
        <v>1541</v>
      </c>
      <c r="F540" s="87"/>
    </row>
    <row r="541" spans="1:6" x14ac:dyDescent="0.25">
      <c r="A541" s="53" t="s">
        <v>2694</v>
      </c>
      <c r="B541" s="55" t="s">
        <v>2695</v>
      </c>
      <c r="C541" s="48"/>
      <c r="D541" s="2" t="s">
        <v>1541</v>
      </c>
      <c r="F541" s="87"/>
    </row>
    <row r="542" spans="1:6" x14ac:dyDescent="0.25">
      <c r="A542" s="52" t="s">
        <v>2696</v>
      </c>
      <c r="B542" s="55" t="s">
        <v>2697</v>
      </c>
      <c r="C542" s="49"/>
      <c r="D542" s="2" t="s">
        <v>1541</v>
      </c>
      <c r="F542" s="87"/>
    </row>
    <row r="543" spans="1:6" ht="30" x14ac:dyDescent="0.25">
      <c r="A543" s="52" t="s">
        <v>2698</v>
      </c>
      <c r="B543" s="55" t="s">
        <v>2699</v>
      </c>
      <c r="C543" s="51"/>
      <c r="D543" s="2" t="s">
        <v>1541</v>
      </c>
      <c r="F543" s="87"/>
    </row>
    <row r="544" spans="1:6" x14ac:dyDescent="0.25">
      <c r="A544" s="53" t="s">
        <v>2700</v>
      </c>
      <c r="B544" s="55" t="s">
        <v>0</v>
      </c>
      <c r="C544" s="48"/>
      <c r="D544" s="2" t="s">
        <v>1541</v>
      </c>
      <c r="F544" s="87"/>
    </row>
    <row r="545" spans="1:6" x14ac:dyDescent="0.25">
      <c r="A545" s="53" t="s">
        <v>2701</v>
      </c>
      <c r="B545" s="55" t="s">
        <v>2702</v>
      </c>
      <c r="C545" s="49"/>
      <c r="D545" s="2" t="s">
        <v>1541</v>
      </c>
      <c r="F545" s="87"/>
    </row>
    <row r="546" spans="1:6" x14ac:dyDescent="0.25">
      <c r="A546" s="53" t="s">
        <v>2703</v>
      </c>
      <c r="B546" s="55" t="s">
        <v>2704</v>
      </c>
      <c r="C546" s="49"/>
      <c r="D546" s="2" t="s">
        <v>1541</v>
      </c>
      <c r="F546" s="87"/>
    </row>
    <row r="547" spans="1:6" x14ac:dyDescent="0.25">
      <c r="A547" s="53" t="s">
        <v>2705</v>
      </c>
      <c r="B547" s="55" t="s">
        <v>2706</v>
      </c>
      <c r="C547" s="50"/>
      <c r="D547" s="2" t="s">
        <v>1541</v>
      </c>
      <c r="F547" s="87"/>
    </row>
    <row r="548" spans="1:6" x14ac:dyDescent="0.25">
      <c r="A548" s="53" t="s">
        <v>2707</v>
      </c>
      <c r="B548" s="55" t="s">
        <v>2708</v>
      </c>
      <c r="C548" s="50"/>
      <c r="D548" s="2" t="s">
        <v>1541</v>
      </c>
      <c r="F548" s="87"/>
    </row>
    <row r="549" spans="1:6" x14ac:dyDescent="0.25">
      <c r="A549" s="53" t="s">
        <v>2709</v>
      </c>
      <c r="B549" s="55" t="s">
        <v>2710</v>
      </c>
      <c r="C549" s="50"/>
      <c r="D549" s="2" t="s">
        <v>1541</v>
      </c>
      <c r="F549" s="87"/>
    </row>
    <row r="550" spans="1:6" x14ac:dyDescent="0.25">
      <c r="A550" s="53" t="s">
        <v>2711</v>
      </c>
      <c r="B550" s="55" t="s">
        <v>2712</v>
      </c>
      <c r="C550" s="50"/>
      <c r="D550" s="2" t="s">
        <v>1541</v>
      </c>
      <c r="F550" s="87"/>
    </row>
    <row r="551" spans="1:6" x14ac:dyDescent="0.25">
      <c r="A551" s="53" t="s">
        <v>2713</v>
      </c>
      <c r="B551" s="55" t="s">
        <v>2714</v>
      </c>
      <c r="C551" s="50"/>
      <c r="D551" s="2" t="s">
        <v>1541</v>
      </c>
      <c r="F551" s="87"/>
    </row>
    <row r="552" spans="1:6" x14ac:dyDescent="0.25">
      <c r="A552" s="53" t="s">
        <v>2715</v>
      </c>
      <c r="B552" s="55" t="s">
        <v>2716</v>
      </c>
      <c r="C552" s="50"/>
      <c r="D552" s="2" t="s">
        <v>1541</v>
      </c>
      <c r="F552" s="87"/>
    </row>
    <row r="553" spans="1:6" x14ac:dyDescent="0.25">
      <c r="A553" s="53" t="s">
        <v>2717</v>
      </c>
      <c r="B553" s="55" t="s">
        <v>2718</v>
      </c>
      <c r="C553" s="50"/>
      <c r="D553" s="2" t="s">
        <v>1541</v>
      </c>
      <c r="F553" s="87"/>
    </row>
    <row r="554" spans="1:6" x14ac:dyDescent="0.25">
      <c r="A554" s="53" t="s">
        <v>2719</v>
      </c>
      <c r="B554" s="55" t="s">
        <v>2720</v>
      </c>
      <c r="C554" s="50"/>
      <c r="D554" s="2" t="s">
        <v>1541</v>
      </c>
      <c r="F554" s="87"/>
    </row>
    <row r="555" spans="1:6" x14ac:dyDescent="0.25">
      <c r="A555" s="53" t="s">
        <v>2721</v>
      </c>
      <c r="B555" s="55" t="s">
        <v>2722</v>
      </c>
      <c r="C555" s="50"/>
      <c r="D555" s="2" t="s">
        <v>1541</v>
      </c>
      <c r="F555" s="87"/>
    </row>
    <row r="556" spans="1:6" x14ac:dyDescent="0.25">
      <c r="A556" s="53" t="s">
        <v>2723</v>
      </c>
      <c r="B556" s="55" t="s">
        <v>2724</v>
      </c>
      <c r="C556" s="50"/>
      <c r="D556" s="2" t="s">
        <v>1541</v>
      </c>
      <c r="F556" s="87"/>
    </row>
    <row r="557" spans="1:6" x14ac:dyDescent="0.25">
      <c r="A557" s="52" t="s">
        <v>2725</v>
      </c>
      <c r="B557" s="55" t="s">
        <v>2726</v>
      </c>
      <c r="C557" s="50"/>
      <c r="D557" s="2" t="s">
        <v>1541</v>
      </c>
      <c r="F557" s="87"/>
    </row>
    <row r="558" spans="1:6" customFormat="1" ht="15" x14ac:dyDescent="0.25">
      <c r="B558" s="54"/>
    </row>
  </sheetData>
  <autoFilter ref="A1:I558" xr:uid="{00000000-0009-0000-0000-000002000000}"/>
  <conditionalFormatting sqref="A2:A9595">
    <cfRule type="expression" dxfId="17" priority="56">
      <formula>IF(D2="open", TRUE, FALSE)</formula>
    </cfRule>
    <cfRule type="expression" dxfId="16" priority="57">
      <formula>IF($D2="reuse existing",TRUE,FALSE)</formula>
    </cfRule>
    <cfRule type="expression" dxfId="15" priority="58">
      <formula>IF($D2="heading",TRUE,FALSE)</formula>
    </cfRule>
    <cfRule type="expression" dxfId="14" priority="59">
      <formula>IF($D2="n/a",TRUE,FALSE)</formula>
    </cfRule>
    <cfRule type="expression" dxfId="13" priority="60">
      <formula>IF($E2="Done",TRUE,FALSE)</formula>
    </cfRule>
    <cfRule type="expression" dxfId="12" priority="61">
      <formula>IF(ISBLANK(D2), FALSE, TRUE)</formula>
    </cfRule>
  </conditionalFormatting>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23"/>
  <sheetViews>
    <sheetView workbookViewId="0">
      <pane ySplit="1" topLeftCell="A2" activePane="bottomLeft" state="frozen"/>
      <selection pane="bottomLeft" activeCell="A2" sqref="A2"/>
    </sheetView>
  </sheetViews>
  <sheetFormatPr defaultColWidth="8.85546875" defaultRowHeight="15.75" x14ac:dyDescent="0.25"/>
  <cols>
    <col min="1" max="1" width="17.85546875" style="9" customWidth="1"/>
    <col min="2" max="2" width="35.42578125" style="7" customWidth="1"/>
    <col min="3" max="3" width="20" style="2" customWidth="1"/>
    <col min="4" max="4" width="17.5703125" style="2" customWidth="1"/>
    <col min="5" max="5" width="16.5703125" style="2" customWidth="1"/>
    <col min="6" max="6" width="16" style="2" customWidth="1"/>
    <col min="7" max="7" width="8.85546875" style="2"/>
    <col min="8" max="8" width="21.85546875" style="2" customWidth="1"/>
    <col min="9" max="16384" width="8.85546875" style="2"/>
  </cols>
  <sheetData>
    <row r="1" spans="1:9" ht="31.5" x14ac:dyDescent="0.25">
      <c r="A1" s="61" t="s">
        <v>1525</v>
      </c>
      <c r="B1" s="5" t="s">
        <v>4018</v>
      </c>
      <c r="C1" s="10" t="s">
        <v>1526</v>
      </c>
      <c r="D1" s="1" t="s">
        <v>1528</v>
      </c>
      <c r="E1" s="1" t="s">
        <v>1529</v>
      </c>
      <c r="F1" s="1" t="s">
        <v>1530</v>
      </c>
      <c r="G1" s="1" t="s">
        <v>1540</v>
      </c>
    </row>
    <row r="2" spans="1:9" x14ac:dyDescent="0.25">
      <c r="A2" s="59">
        <v>1</v>
      </c>
      <c r="B2" s="55" t="s">
        <v>0</v>
      </c>
      <c r="C2" s="48">
        <f>IFERROR(LEFT(A2,FIND(".",A2,1)-1) + 500 &amp; RIGHT(A2,LEN(A2)-FIND(".", A2,1)+1), 500 + A2)</f>
        <v>501</v>
      </c>
      <c r="D2" s="2" t="s">
        <v>3943</v>
      </c>
      <c r="G2" s="13">
        <f>COUNTIF(D2:D122,"open")</f>
        <v>121</v>
      </c>
      <c r="H2" s="12" t="s">
        <v>1536</v>
      </c>
      <c r="I2" s="11"/>
    </row>
    <row r="3" spans="1:9" x14ac:dyDescent="0.25">
      <c r="A3" s="59">
        <v>2</v>
      </c>
      <c r="B3" s="55" t="s">
        <v>1</v>
      </c>
      <c r="C3" s="48">
        <f t="shared" ref="C3:C66" si="0">IFERROR(LEFT(A3,FIND(".",A3,1)-1) + 500 &amp; RIGHT(A3,LEN(A3)-FIND(".", A3,1)+1), 500 + A3)</f>
        <v>502</v>
      </c>
      <c r="D3" s="2" t="s">
        <v>3943</v>
      </c>
      <c r="G3" s="13">
        <f>COUNTA(D2:D122) - G6 - G2</f>
        <v>0</v>
      </c>
      <c r="H3" s="14" t="s">
        <v>1538</v>
      </c>
      <c r="I3" s="11"/>
    </row>
    <row r="4" spans="1:9" x14ac:dyDescent="0.25">
      <c r="A4" s="59">
        <v>3</v>
      </c>
      <c r="B4" s="55" t="s">
        <v>2812</v>
      </c>
      <c r="C4" s="48">
        <f t="shared" si="0"/>
        <v>503</v>
      </c>
      <c r="D4" s="2" t="s">
        <v>3943</v>
      </c>
      <c r="G4" s="13">
        <f>COUNTIF(E2:E122,"draft") + COUNTIF(E2:E122,"started")</f>
        <v>0</v>
      </c>
      <c r="H4" s="14" t="s">
        <v>1580</v>
      </c>
      <c r="I4" s="11"/>
    </row>
    <row r="5" spans="1:9" x14ac:dyDescent="0.25">
      <c r="A5" s="60">
        <v>3.1</v>
      </c>
      <c r="B5" s="55" t="s">
        <v>3</v>
      </c>
      <c r="C5" s="48" t="str">
        <f t="shared" si="0"/>
        <v>503.1</v>
      </c>
      <c r="D5" s="2" t="s">
        <v>3943</v>
      </c>
      <c r="G5" s="13">
        <f>COUNTIF(E2:E122,"done")</f>
        <v>0</v>
      </c>
      <c r="H5" s="15" t="s">
        <v>1537</v>
      </c>
      <c r="I5" s="11"/>
    </row>
    <row r="6" spans="1:9" x14ac:dyDescent="0.25">
      <c r="A6" s="60">
        <v>3.2</v>
      </c>
      <c r="B6" s="55" t="s">
        <v>4</v>
      </c>
      <c r="C6" s="48" t="str">
        <f t="shared" si="0"/>
        <v>503.2</v>
      </c>
      <c r="D6" s="2" t="s">
        <v>3943</v>
      </c>
      <c r="G6" s="13">
        <f>COUNTIF(D2:D122, "n/a") + COUNTIF(D2:D7904, "heading") + COUNTIF(D2:D122, "reuse existing")</f>
        <v>0</v>
      </c>
      <c r="H6" s="16" t="s">
        <v>1584</v>
      </c>
      <c r="I6" s="11"/>
    </row>
    <row r="7" spans="1:9" ht="16.5" thickBot="1" x14ac:dyDescent="0.3">
      <c r="A7" s="59">
        <v>4</v>
      </c>
      <c r="B7" s="55" t="s">
        <v>5</v>
      </c>
      <c r="C7" s="48">
        <f t="shared" si="0"/>
        <v>504</v>
      </c>
      <c r="D7" s="2" t="s">
        <v>3943</v>
      </c>
      <c r="G7" s="17">
        <f>G2+G3+G6</f>
        <v>121</v>
      </c>
      <c r="H7" s="18" t="s">
        <v>1539</v>
      </c>
      <c r="I7" s="11"/>
    </row>
    <row r="8" spans="1:9" x14ac:dyDescent="0.25">
      <c r="A8" s="60">
        <v>4.0999999999999996</v>
      </c>
      <c r="B8" s="55" t="s">
        <v>1739</v>
      </c>
      <c r="C8" s="48" t="str">
        <f t="shared" si="0"/>
        <v>504.1</v>
      </c>
      <c r="D8" s="2" t="s">
        <v>3943</v>
      </c>
    </row>
    <row r="9" spans="1:9" x14ac:dyDescent="0.25">
      <c r="A9" s="60" t="s">
        <v>2813</v>
      </c>
      <c r="B9" s="55" t="s">
        <v>3842</v>
      </c>
      <c r="C9" s="48" t="str">
        <f t="shared" si="0"/>
        <v>504.1.1</v>
      </c>
      <c r="D9" s="2" t="s">
        <v>3943</v>
      </c>
    </row>
    <row r="10" spans="1:9" x14ac:dyDescent="0.25">
      <c r="A10" s="60" t="s">
        <v>2824</v>
      </c>
      <c r="B10" s="55" t="s">
        <v>3843</v>
      </c>
      <c r="C10" s="48" t="str">
        <f t="shared" si="0"/>
        <v>504.1.2</v>
      </c>
      <c r="D10" s="2" t="s">
        <v>3943</v>
      </c>
    </row>
    <row r="11" spans="1:9" x14ac:dyDescent="0.25">
      <c r="A11" s="60" t="s">
        <v>2831</v>
      </c>
      <c r="B11" s="55" t="s">
        <v>80</v>
      </c>
      <c r="C11" s="48" t="str">
        <f t="shared" si="0"/>
        <v>504.1.3</v>
      </c>
      <c r="D11" s="2" t="s">
        <v>3943</v>
      </c>
    </row>
    <row r="12" spans="1:9" x14ac:dyDescent="0.25">
      <c r="A12" s="60">
        <v>4.2</v>
      </c>
      <c r="B12" s="55" t="s">
        <v>3844</v>
      </c>
      <c r="C12" s="48" t="str">
        <f t="shared" si="0"/>
        <v>504.2</v>
      </c>
      <c r="D12" s="2" t="s">
        <v>3943</v>
      </c>
    </row>
    <row r="13" spans="1:9" x14ac:dyDescent="0.25">
      <c r="A13" s="59">
        <v>5</v>
      </c>
      <c r="B13" s="55" t="s">
        <v>32</v>
      </c>
      <c r="C13" s="48">
        <f t="shared" si="0"/>
        <v>505</v>
      </c>
      <c r="D13" s="2" t="s">
        <v>3943</v>
      </c>
    </row>
    <row r="14" spans="1:9" x14ac:dyDescent="0.25">
      <c r="A14" s="60">
        <v>5.0999999999999996</v>
      </c>
      <c r="B14" s="55" t="s">
        <v>3845</v>
      </c>
      <c r="C14" s="48" t="str">
        <f t="shared" si="0"/>
        <v>505.1</v>
      </c>
      <c r="D14" s="2" t="s">
        <v>3943</v>
      </c>
    </row>
    <row r="15" spans="1:9" x14ac:dyDescent="0.25">
      <c r="A15" s="60">
        <v>5.2</v>
      </c>
      <c r="B15" s="55" t="s">
        <v>3846</v>
      </c>
      <c r="C15" s="48" t="str">
        <f t="shared" si="0"/>
        <v>505.2</v>
      </c>
      <c r="D15" s="2" t="s">
        <v>3943</v>
      </c>
    </row>
    <row r="16" spans="1:9" x14ac:dyDescent="0.25">
      <c r="A16" s="60">
        <v>5.3</v>
      </c>
      <c r="B16" s="55" t="s">
        <v>3847</v>
      </c>
      <c r="C16" s="48" t="str">
        <f t="shared" si="0"/>
        <v>505.3</v>
      </c>
      <c r="D16" s="2" t="s">
        <v>3943</v>
      </c>
    </row>
    <row r="17" spans="1:4" x14ac:dyDescent="0.25">
      <c r="A17" s="59">
        <v>6</v>
      </c>
      <c r="B17" s="55" t="s">
        <v>3848</v>
      </c>
      <c r="C17" s="48">
        <f t="shared" si="0"/>
        <v>506</v>
      </c>
      <c r="D17" s="2" t="s">
        <v>3943</v>
      </c>
    </row>
    <row r="18" spans="1:4" x14ac:dyDescent="0.25">
      <c r="A18" s="60">
        <v>6.1</v>
      </c>
      <c r="B18" s="55" t="s">
        <v>2230</v>
      </c>
      <c r="C18" s="48" t="str">
        <f t="shared" si="0"/>
        <v>506.1</v>
      </c>
      <c r="D18" s="2" t="s">
        <v>3943</v>
      </c>
    </row>
    <row r="19" spans="1:4" x14ac:dyDescent="0.25">
      <c r="A19" s="60" t="s">
        <v>3849</v>
      </c>
      <c r="B19" s="55" t="s">
        <v>3850</v>
      </c>
      <c r="C19" s="48" t="str">
        <f t="shared" si="0"/>
        <v>506.1.1</v>
      </c>
      <c r="D19" s="2" t="s">
        <v>3943</v>
      </c>
    </row>
    <row r="20" spans="1:4" x14ac:dyDescent="0.25">
      <c r="A20" s="60" t="s">
        <v>3851</v>
      </c>
      <c r="B20" s="55" t="s">
        <v>5</v>
      </c>
      <c r="C20" s="48" t="str">
        <f t="shared" si="0"/>
        <v>506.1.1.1</v>
      </c>
      <c r="D20" s="2" t="s">
        <v>3943</v>
      </c>
    </row>
    <row r="21" spans="1:4" ht="30" x14ac:dyDescent="0.25">
      <c r="A21" s="60" t="s">
        <v>3852</v>
      </c>
      <c r="B21" s="55" t="s">
        <v>3853</v>
      </c>
      <c r="C21" s="48" t="str">
        <f t="shared" si="0"/>
        <v>506.1.1.2</v>
      </c>
      <c r="D21" s="2" t="s">
        <v>3943</v>
      </c>
    </row>
    <row r="22" spans="1:4" x14ac:dyDescent="0.25">
      <c r="A22" s="60" t="s">
        <v>3854</v>
      </c>
      <c r="B22" s="55" t="s">
        <v>3855</v>
      </c>
      <c r="C22" s="48" t="str">
        <f t="shared" si="0"/>
        <v>506.1.1.2.1</v>
      </c>
      <c r="D22" s="2" t="s">
        <v>3943</v>
      </c>
    </row>
    <row r="23" spans="1:4" x14ac:dyDescent="0.25">
      <c r="A23" s="60" t="s">
        <v>3856</v>
      </c>
      <c r="B23" s="55" t="s">
        <v>3857</v>
      </c>
      <c r="C23" s="48" t="str">
        <f t="shared" si="0"/>
        <v>506.1.1.2.2</v>
      </c>
      <c r="D23" s="2" t="s">
        <v>3943</v>
      </c>
    </row>
    <row r="24" spans="1:4" x14ac:dyDescent="0.25">
      <c r="A24" s="60" t="s">
        <v>3858</v>
      </c>
      <c r="B24" s="55" t="s">
        <v>3859</v>
      </c>
      <c r="C24" s="48" t="str">
        <f t="shared" si="0"/>
        <v>506.1.1.2.3</v>
      </c>
      <c r="D24" s="2" t="s">
        <v>3943</v>
      </c>
    </row>
    <row r="25" spans="1:4" ht="30" x14ac:dyDescent="0.25">
      <c r="A25" s="60" t="s">
        <v>3860</v>
      </c>
      <c r="B25" s="55" t="s">
        <v>3861</v>
      </c>
      <c r="C25" s="48" t="str">
        <f t="shared" si="0"/>
        <v>506.1.1.2.4</v>
      </c>
      <c r="D25" s="2" t="s">
        <v>3943</v>
      </c>
    </row>
    <row r="26" spans="1:4" ht="30" x14ac:dyDescent="0.25">
      <c r="A26" s="60" t="s">
        <v>3862</v>
      </c>
      <c r="B26" s="55" t="s">
        <v>3863</v>
      </c>
      <c r="C26" s="48" t="str">
        <f t="shared" si="0"/>
        <v>506.1.1.3</v>
      </c>
      <c r="D26" s="2" t="s">
        <v>3943</v>
      </c>
    </row>
    <row r="27" spans="1:4" x14ac:dyDescent="0.25">
      <c r="A27" s="60" t="s">
        <v>3864</v>
      </c>
      <c r="B27" s="55" t="s">
        <v>3855</v>
      </c>
      <c r="C27" s="48" t="str">
        <f t="shared" si="0"/>
        <v>506.1.1.3.1</v>
      </c>
      <c r="D27" s="2" t="s">
        <v>3943</v>
      </c>
    </row>
    <row r="28" spans="1:4" ht="30" x14ac:dyDescent="0.25">
      <c r="A28" s="60" t="s">
        <v>3865</v>
      </c>
      <c r="B28" s="55" t="s">
        <v>3866</v>
      </c>
      <c r="C28" s="48" t="str">
        <f t="shared" si="0"/>
        <v>506.1.1.3.2</v>
      </c>
      <c r="D28" s="2" t="s">
        <v>3943</v>
      </c>
    </row>
    <row r="29" spans="1:4" x14ac:dyDescent="0.25">
      <c r="A29" s="60" t="s">
        <v>3867</v>
      </c>
      <c r="B29" s="55" t="s">
        <v>3868</v>
      </c>
      <c r="C29" s="48" t="str">
        <f t="shared" si="0"/>
        <v>506.1.2</v>
      </c>
      <c r="D29" s="2" t="s">
        <v>3943</v>
      </c>
    </row>
    <row r="30" spans="1:4" x14ac:dyDescent="0.25">
      <c r="A30" s="60" t="s">
        <v>3869</v>
      </c>
      <c r="B30" s="55" t="s">
        <v>5</v>
      </c>
      <c r="C30" s="48" t="str">
        <f t="shared" si="0"/>
        <v>506.1.2.1</v>
      </c>
      <c r="D30" s="2" t="s">
        <v>3943</v>
      </c>
    </row>
    <row r="31" spans="1:4" ht="30" x14ac:dyDescent="0.25">
      <c r="A31" s="60" t="s">
        <v>3870</v>
      </c>
      <c r="B31" s="55" t="s">
        <v>3853</v>
      </c>
      <c r="C31" s="48" t="str">
        <f t="shared" si="0"/>
        <v>506.1.2.2</v>
      </c>
      <c r="D31" s="2" t="s">
        <v>3943</v>
      </c>
    </row>
    <row r="32" spans="1:4" x14ac:dyDescent="0.25">
      <c r="A32" s="60" t="s">
        <v>3871</v>
      </c>
      <c r="B32" s="55" t="s">
        <v>3855</v>
      </c>
      <c r="C32" s="48" t="str">
        <f t="shared" si="0"/>
        <v>506.1.2.2.1</v>
      </c>
      <c r="D32" s="2" t="s">
        <v>3943</v>
      </c>
    </row>
    <row r="33" spans="1:4" x14ac:dyDescent="0.25">
      <c r="A33" s="60" t="s">
        <v>3872</v>
      </c>
      <c r="B33" s="55" t="s">
        <v>80</v>
      </c>
      <c r="C33" s="48" t="str">
        <f t="shared" si="0"/>
        <v>506.1.2.2.2</v>
      </c>
      <c r="D33" s="2" t="s">
        <v>3943</v>
      </c>
    </row>
    <row r="34" spans="1:4" x14ac:dyDescent="0.25">
      <c r="A34" s="60" t="s">
        <v>3873</v>
      </c>
      <c r="B34" s="55" t="s">
        <v>80</v>
      </c>
      <c r="C34" s="48" t="str">
        <f t="shared" si="0"/>
        <v>506.1.2.2.3</v>
      </c>
      <c r="D34" s="2" t="s">
        <v>3943</v>
      </c>
    </row>
    <row r="35" spans="1:4" x14ac:dyDescent="0.25">
      <c r="A35" s="60" t="s">
        <v>3874</v>
      </c>
      <c r="B35" s="55" t="s">
        <v>80</v>
      </c>
      <c r="C35" s="48" t="str">
        <f t="shared" si="0"/>
        <v>506.1.2.2.4</v>
      </c>
      <c r="D35" s="2" t="s">
        <v>3943</v>
      </c>
    </row>
    <row r="36" spans="1:4" ht="30" x14ac:dyDescent="0.25">
      <c r="A36" s="60" t="s">
        <v>3875</v>
      </c>
      <c r="B36" s="55" t="s">
        <v>3863</v>
      </c>
      <c r="C36" s="48" t="str">
        <f t="shared" si="0"/>
        <v>506.1.2.3</v>
      </c>
      <c r="D36" s="2" t="s">
        <v>3943</v>
      </c>
    </row>
    <row r="37" spans="1:4" x14ac:dyDescent="0.25">
      <c r="A37" s="60" t="s">
        <v>3876</v>
      </c>
      <c r="B37" s="55" t="s">
        <v>3855</v>
      </c>
      <c r="C37" s="48" t="str">
        <f t="shared" si="0"/>
        <v>506.1.2.3.1</v>
      </c>
      <c r="D37" s="2" t="s">
        <v>3943</v>
      </c>
    </row>
    <row r="38" spans="1:4" x14ac:dyDescent="0.25">
      <c r="A38" s="60" t="s">
        <v>3877</v>
      </c>
      <c r="B38" s="55" t="s">
        <v>80</v>
      </c>
      <c r="C38" s="48" t="str">
        <f t="shared" si="0"/>
        <v>506.1.2.3.2</v>
      </c>
      <c r="D38" s="2" t="s">
        <v>3943</v>
      </c>
    </row>
    <row r="39" spans="1:4" x14ac:dyDescent="0.25">
      <c r="A39" s="60" t="s">
        <v>3878</v>
      </c>
      <c r="B39" s="55" t="s">
        <v>2384</v>
      </c>
      <c r="C39" s="48" t="str">
        <f t="shared" si="0"/>
        <v>506.1.2.4</v>
      </c>
      <c r="D39" s="2" t="s">
        <v>3943</v>
      </c>
    </row>
    <row r="40" spans="1:4" x14ac:dyDescent="0.25">
      <c r="A40" s="60" t="s">
        <v>3879</v>
      </c>
      <c r="B40" s="55" t="s">
        <v>3880</v>
      </c>
      <c r="C40" s="48" t="str">
        <f t="shared" si="0"/>
        <v>506.1.2.5</v>
      </c>
      <c r="D40" s="2" t="s">
        <v>3943</v>
      </c>
    </row>
    <row r="41" spans="1:4" x14ac:dyDescent="0.25">
      <c r="A41" s="60" t="s">
        <v>3881</v>
      </c>
      <c r="B41" s="55" t="s">
        <v>3882</v>
      </c>
      <c r="C41" s="48" t="str">
        <f t="shared" si="0"/>
        <v>506.1.2.5.1</v>
      </c>
      <c r="D41" s="2" t="s">
        <v>3943</v>
      </c>
    </row>
    <row r="42" spans="1:4" x14ac:dyDescent="0.25">
      <c r="A42" s="60" t="s">
        <v>3883</v>
      </c>
      <c r="B42" s="55" t="s">
        <v>3884</v>
      </c>
      <c r="C42" s="48" t="str">
        <f t="shared" si="0"/>
        <v>506.1.2.5.2</v>
      </c>
      <c r="D42" s="2" t="s">
        <v>3943</v>
      </c>
    </row>
    <row r="43" spans="1:4" ht="30" x14ac:dyDescent="0.25">
      <c r="A43" s="60" t="s">
        <v>3885</v>
      </c>
      <c r="B43" s="55" t="s">
        <v>3886</v>
      </c>
      <c r="C43" s="48" t="str">
        <f t="shared" si="0"/>
        <v>506.1.2.5.3</v>
      </c>
      <c r="D43" s="2" t="s">
        <v>3943</v>
      </c>
    </row>
    <row r="44" spans="1:4" ht="30" x14ac:dyDescent="0.25">
      <c r="A44" s="60" t="s">
        <v>3887</v>
      </c>
      <c r="B44" s="55" t="s">
        <v>3866</v>
      </c>
      <c r="C44" s="48" t="str">
        <f t="shared" si="0"/>
        <v>506.1.2.6</v>
      </c>
      <c r="D44" s="2" t="s">
        <v>3943</v>
      </c>
    </row>
    <row r="45" spans="1:4" ht="30" x14ac:dyDescent="0.25">
      <c r="A45" s="60">
        <v>6.2</v>
      </c>
      <c r="B45" s="55" t="s">
        <v>2336</v>
      </c>
      <c r="C45" s="48" t="str">
        <f t="shared" si="0"/>
        <v>506.2</v>
      </c>
      <c r="D45" s="2" t="s">
        <v>3943</v>
      </c>
    </row>
    <row r="46" spans="1:4" x14ac:dyDescent="0.25">
      <c r="A46" s="60" t="s">
        <v>49</v>
      </c>
      <c r="B46" s="55" t="s">
        <v>3850</v>
      </c>
      <c r="C46" s="48" t="str">
        <f t="shared" si="0"/>
        <v>506.2.1</v>
      </c>
      <c r="D46" s="2" t="s">
        <v>3943</v>
      </c>
    </row>
    <row r="47" spans="1:4" x14ac:dyDescent="0.25">
      <c r="A47" s="60" t="s">
        <v>2232</v>
      </c>
      <c r="B47" s="55" t="s">
        <v>5</v>
      </c>
      <c r="C47" s="48" t="str">
        <f t="shared" si="0"/>
        <v>506.2.1.1</v>
      </c>
      <c r="D47" s="2" t="s">
        <v>3943</v>
      </c>
    </row>
    <row r="48" spans="1:4" ht="30" x14ac:dyDescent="0.25">
      <c r="A48" s="60" t="s">
        <v>3888</v>
      </c>
      <c r="B48" s="55" t="s">
        <v>3889</v>
      </c>
      <c r="C48" s="48" t="str">
        <f t="shared" si="0"/>
        <v>506.2.1.2</v>
      </c>
      <c r="D48" s="2" t="s">
        <v>3943</v>
      </c>
    </row>
    <row r="49" spans="1:4" ht="30" x14ac:dyDescent="0.25">
      <c r="A49" s="60" t="s">
        <v>3890</v>
      </c>
      <c r="B49" s="55" t="s">
        <v>3891</v>
      </c>
      <c r="C49" s="48" t="str">
        <f t="shared" si="0"/>
        <v>506.2.1.3</v>
      </c>
      <c r="D49" s="2" t="s">
        <v>3943</v>
      </c>
    </row>
    <row r="50" spans="1:4" ht="30" x14ac:dyDescent="0.25">
      <c r="A50" s="60" t="s">
        <v>3892</v>
      </c>
      <c r="B50" s="55" t="s">
        <v>3893</v>
      </c>
      <c r="C50" s="48" t="str">
        <f t="shared" si="0"/>
        <v>506.2.1.4</v>
      </c>
      <c r="D50" s="2" t="s">
        <v>3943</v>
      </c>
    </row>
    <row r="51" spans="1:4" ht="30" x14ac:dyDescent="0.25">
      <c r="A51" s="60" t="s">
        <v>3894</v>
      </c>
      <c r="B51" s="55" t="s">
        <v>3895</v>
      </c>
      <c r="C51" s="48" t="str">
        <f t="shared" si="0"/>
        <v>506.2.1.4.1</v>
      </c>
      <c r="D51" s="2" t="s">
        <v>3943</v>
      </c>
    </row>
    <row r="52" spans="1:4" ht="30" x14ac:dyDescent="0.25">
      <c r="A52" s="60" t="s">
        <v>3896</v>
      </c>
      <c r="B52" s="55" t="s">
        <v>3897</v>
      </c>
      <c r="C52" s="48" t="str">
        <f t="shared" si="0"/>
        <v>506.2.1.4.2</v>
      </c>
      <c r="D52" s="2" t="s">
        <v>3943</v>
      </c>
    </row>
    <row r="53" spans="1:4" x14ac:dyDescent="0.25">
      <c r="A53" s="60" t="s">
        <v>3898</v>
      </c>
      <c r="B53" s="55" t="s">
        <v>3899</v>
      </c>
      <c r="C53" s="48" t="str">
        <f t="shared" si="0"/>
        <v>506.2.1.4.3</v>
      </c>
      <c r="D53" s="2" t="s">
        <v>3943</v>
      </c>
    </row>
    <row r="54" spans="1:4" ht="30" x14ac:dyDescent="0.25">
      <c r="A54" s="60" t="s">
        <v>3900</v>
      </c>
      <c r="B54" s="55" t="s">
        <v>3901</v>
      </c>
      <c r="C54" s="48" t="str">
        <f t="shared" si="0"/>
        <v>506.2.1.5</v>
      </c>
      <c r="D54" s="2" t="s">
        <v>3943</v>
      </c>
    </row>
    <row r="55" spans="1:4" ht="30" x14ac:dyDescent="0.25">
      <c r="A55" s="60" t="s">
        <v>3902</v>
      </c>
      <c r="B55" s="55" t="s">
        <v>3897</v>
      </c>
      <c r="C55" s="48" t="str">
        <f t="shared" si="0"/>
        <v>506.2.1.5.1</v>
      </c>
      <c r="D55" s="2" t="s">
        <v>3943</v>
      </c>
    </row>
    <row r="56" spans="1:4" ht="30" x14ac:dyDescent="0.25">
      <c r="A56" s="60" t="s">
        <v>3903</v>
      </c>
      <c r="B56" s="55" t="s">
        <v>3904</v>
      </c>
      <c r="C56" s="48" t="str">
        <f t="shared" si="0"/>
        <v>506.2.1.5.2</v>
      </c>
      <c r="D56" s="2" t="s">
        <v>3943</v>
      </c>
    </row>
    <row r="57" spans="1:4" x14ac:dyDescent="0.25">
      <c r="A57" s="60" t="s">
        <v>3905</v>
      </c>
      <c r="B57" s="55" t="s">
        <v>3899</v>
      </c>
      <c r="C57" s="48" t="str">
        <f t="shared" si="0"/>
        <v>506.2.1.5.3</v>
      </c>
      <c r="D57" s="2" t="s">
        <v>3943</v>
      </c>
    </row>
    <row r="58" spans="1:4" x14ac:dyDescent="0.25">
      <c r="A58" s="60" t="s">
        <v>51</v>
      </c>
      <c r="B58" s="55" t="s">
        <v>3868</v>
      </c>
      <c r="C58" s="48" t="str">
        <f t="shared" si="0"/>
        <v>506.2.2</v>
      </c>
      <c r="D58" s="2" t="s">
        <v>3943</v>
      </c>
    </row>
    <row r="59" spans="1:4" x14ac:dyDescent="0.25">
      <c r="A59" s="60" t="s">
        <v>2234</v>
      </c>
      <c r="B59" s="55" t="s">
        <v>5</v>
      </c>
      <c r="C59" s="48" t="str">
        <f t="shared" si="0"/>
        <v>506.2.2.1</v>
      </c>
      <c r="D59" s="2" t="s">
        <v>3943</v>
      </c>
    </row>
    <row r="60" spans="1:4" ht="30" x14ac:dyDescent="0.25">
      <c r="A60" s="60" t="s">
        <v>2236</v>
      </c>
      <c r="B60" s="55" t="s">
        <v>3906</v>
      </c>
      <c r="C60" s="48" t="str">
        <f t="shared" si="0"/>
        <v>506.2.2.2</v>
      </c>
      <c r="D60" s="2" t="s">
        <v>3943</v>
      </c>
    </row>
    <row r="61" spans="1:4" ht="30" x14ac:dyDescent="0.25">
      <c r="A61" s="60" t="s">
        <v>2238</v>
      </c>
      <c r="B61" s="55" t="s">
        <v>3907</v>
      </c>
      <c r="C61" s="48" t="str">
        <f t="shared" si="0"/>
        <v>506.2.2.3</v>
      </c>
      <c r="D61" s="2" t="s">
        <v>3943</v>
      </c>
    </row>
    <row r="62" spans="1:4" ht="30" x14ac:dyDescent="0.25">
      <c r="A62" s="60" t="s">
        <v>2727</v>
      </c>
      <c r="B62" s="55" t="s">
        <v>3893</v>
      </c>
      <c r="C62" s="48" t="str">
        <f t="shared" si="0"/>
        <v>506.2.2.4</v>
      </c>
      <c r="D62" s="2" t="s">
        <v>3943</v>
      </c>
    </row>
    <row r="63" spans="1:4" ht="30" x14ac:dyDescent="0.25">
      <c r="A63" s="60" t="s">
        <v>3908</v>
      </c>
      <c r="B63" s="55" t="s">
        <v>3895</v>
      </c>
      <c r="C63" s="48" t="str">
        <f t="shared" si="0"/>
        <v>506.2.2.4.1</v>
      </c>
      <c r="D63" s="2" t="s">
        <v>3943</v>
      </c>
    </row>
    <row r="64" spans="1:4" ht="30" x14ac:dyDescent="0.25">
      <c r="A64" s="60" t="s">
        <v>3909</v>
      </c>
      <c r="B64" s="55" t="s">
        <v>3897</v>
      </c>
      <c r="C64" s="48" t="str">
        <f t="shared" si="0"/>
        <v>506.2.2.4.2</v>
      </c>
      <c r="D64" s="2" t="s">
        <v>3943</v>
      </c>
    </row>
    <row r="65" spans="1:4" x14ac:dyDescent="0.25">
      <c r="A65" s="60" t="s">
        <v>3910</v>
      </c>
      <c r="B65" s="55" t="s">
        <v>3899</v>
      </c>
      <c r="C65" s="48" t="str">
        <f t="shared" si="0"/>
        <v>506.2.2.4.3</v>
      </c>
      <c r="D65" s="2" t="s">
        <v>3943</v>
      </c>
    </row>
    <row r="66" spans="1:4" ht="30" x14ac:dyDescent="0.25">
      <c r="A66" s="60" t="s">
        <v>3911</v>
      </c>
      <c r="B66" s="55" t="s">
        <v>3901</v>
      </c>
      <c r="C66" s="48" t="str">
        <f t="shared" si="0"/>
        <v>506.2.2.5</v>
      </c>
      <c r="D66" s="2" t="s">
        <v>3943</v>
      </c>
    </row>
    <row r="67" spans="1:4" ht="30" x14ac:dyDescent="0.25">
      <c r="A67" s="60" t="s">
        <v>3912</v>
      </c>
      <c r="B67" s="55" t="s">
        <v>3897</v>
      </c>
      <c r="C67" s="48" t="str">
        <f t="shared" ref="C67:C122" si="1">IFERROR(LEFT(A67,FIND(".",A67,1)-1) + 500 &amp; RIGHT(A67,LEN(A67)-FIND(".", A67,1)+1), 500 + A67)</f>
        <v>506.2.2.5.1</v>
      </c>
      <c r="D67" s="2" t="s">
        <v>3943</v>
      </c>
    </row>
    <row r="68" spans="1:4" ht="30" x14ac:dyDescent="0.25">
      <c r="A68" s="60" t="s">
        <v>3913</v>
      </c>
      <c r="B68" s="55" t="s">
        <v>3904</v>
      </c>
      <c r="C68" s="48" t="str">
        <f t="shared" si="1"/>
        <v>506.2.2.5.2</v>
      </c>
      <c r="D68" s="2" t="s">
        <v>3943</v>
      </c>
    </row>
    <row r="69" spans="1:4" x14ac:dyDescent="0.25">
      <c r="A69" s="60" t="s">
        <v>3914</v>
      </c>
      <c r="B69" s="55" t="s">
        <v>3899</v>
      </c>
      <c r="C69" s="48" t="str">
        <f t="shared" si="1"/>
        <v>506.2.2.5.3</v>
      </c>
      <c r="D69" s="2" t="s">
        <v>3943</v>
      </c>
    </row>
    <row r="70" spans="1:4" ht="30" x14ac:dyDescent="0.25">
      <c r="A70" s="60">
        <v>6.3</v>
      </c>
      <c r="B70" s="55" t="s">
        <v>2340</v>
      </c>
      <c r="C70" s="48" t="str">
        <f t="shared" si="1"/>
        <v>506.3</v>
      </c>
      <c r="D70" s="2" t="s">
        <v>3943</v>
      </c>
    </row>
    <row r="71" spans="1:4" x14ac:dyDescent="0.25">
      <c r="A71" s="60" t="s">
        <v>155</v>
      </c>
      <c r="B71" s="55" t="s">
        <v>3850</v>
      </c>
      <c r="C71" s="48" t="str">
        <f t="shared" si="1"/>
        <v>506.3.1</v>
      </c>
      <c r="D71" s="2" t="s">
        <v>3943</v>
      </c>
    </row>
    <row r="72" spans="1:4" x14ac:dyDescent="0.25">
      <c r="A72" s="60" t="s">
        <v>157</v>
      </c>
      <c r="B72" s="55" t="s">
        <v>5</v>
      </c>
      <c r="C72" s="48" t="str">
        <f t="shared" si="1"/>
        <v>506.3.1.1</v>
      </c>
      <c r="D72" s="2" t="s">
        <v>3943</v>
      </c>
    </row>
    <row r="73" spans="1:4" x14ac:dyDescent="0.25">
      <c r="A73" s="60" t="s">
        <v>159</v>
      </c>
      <c r="B73" s="55" t="s">
        <v>3915</v>
      </c>
      <c r="C73" s="48" t="str">
        <f t="shared" si="1"/>
        <v>506.3.1.2</v>
      </c>
      <c r="D73" s="2" t="s">
        <v>3943</v>
      </c>
    </row>
    <row r="74" spans="1:4" ht="30" x14ac:dyDescent="0.25">
      <c r="A74" s="60" t="s">
        <v>3916</v>
      </c>
      <c r="B74" s="55" t="s">
        <v>3917</v>
      </c>
      <c r="C74" s="48" t="str">
        <f t="shared" si="1"/>
        <v>506.3.1.2.1</v>
      </c>
      <c r="D74" s="2" t="s">
        <v>3943</v>
      </c>
    </row>
    <row r="75" spans="1:4" ht="30" x14ac:dyDescent="0.25">
      <c r="A75" s="60" t="s">
        <v>3918</v>
      </c>
      <c r="B75" s="55" t="s">
        <v>3919</v>
      </c>
      <c r="C75" s="48" t="str">
        <f t="shared" si="1"/>
        <v>506.3.1.2.2</v>
      </c>
      <c r="D75" s="2" t="s">
        <v>3943</v>
      </c>
    </row>
    <row r="76" spans="1:4" x14ac:dyDescent="0.25">
      <c r="A76" s="60" t="s">
        <v>161</v>
      </c>
      <c r="B76" s="55" t="s">
        <v>3899</v>
      </c>
      <c r="C76" s="48" t="str">
        <f t="shared" si="1"/>
        <v>506.3.1.3</v>
      </c>
      <c r="D76" s="2" t="s">
        <v>3943</v>
      </c>
    </row>
    <row r="77" spans="1:4" x14ac:dyDescent="0.25">
      <c r="A77" s="60" t="s">
        <v>164</v>
      </c>
      <c r="B77" s="55" t="s">
        <v>3920</v>
      </c>
      <c r="C77" s="48" t="str">
        <f t="shared" si="1"/>
        <v>506.3.2</v>
      </c>
      <c r="D77" s="2" t="s">
        <v>3943</v>
      </c>
    </row>
    <row r="78" spans="1:4" x14ac:dyDescent="0.25">
      <c r="A78" s="60" t="s">
        <v>166</v>
      </c>
      <c r="B78" s="55" t="s">
        <v>5</v>
      </c>
      <c r="C78" s="48" t="str">
        <f t="shared" si="1"/>
        <v>506.3.2.1</v>
      </c>
      <c r="D78" s="2" t="s">
        <v>3943</v>
      </c>
    </row>
    <row r="79" spans="1:4" x14ac:dyDescent="0.25">
      <c r="A79" s="60" t="s">
        <v>207</v>
      </c>
      <c r="B79" s="55" t="s">
        <v>3915</v>
      </c>
      <c r="C79" s="48" t="str">
        <f t="shared" si="1"/>
        <v>506.3.2.2</v>
      </c>
      <c r="D79" s="2" t="s">
        <v>3943</v>
      </c>
    </row>
    <row r="80" spans="1:4" ht="30" x14ac:dyDescent="0.25">
      <c r="A80" s="60" t="s">
        <v>209</v>
      </c>
      <c r="B80" s="55" t="s">
        <v>3917</v>
      </c>
      <c r="C80" s="48" t="str">
        <f t="shared" si="1"/>
        <v>506.3.2.2.1</v>
      </c>
      <c r="D80" s="2" t="s">
        <v>3943</v>
      </c>
    </row>
    <row r="81" spans="1:4" ht="30" x14ac:dyDescent="0.25">
      <c r="A81" s="60" t="s">
        <v>210</v>
      </c>
      <c r="B81" s="55" t="s">
        <v>3919</v>
      </c>
      <c r="C81" s="48" t="str">
        <f t="shared" si="1"/>
        <v>506.3.2.2.2</v>
      </c>
      <c r="D81" s="2" t="s">
        <v>3943</v>
      </c>
    </row>
    <row r="82" spans="1:4" x14ac:dyDescent="0.25">
      <c r="A82" s="60" t="s">
        <v>247</v>
      </c>
      <c r="B82" s="55" t="s">
        <v>3899</v>
      </c>
      <c r="C82" s="48" t="str">
        <f t="shared" si="1"/>
        <v>506.3.2.3</v>
      </c>
      <c r="D82" s="2" t="s">
        <v>3943</v>
      </c>
    </row>
    <row r="83" spans="1:4" x14ac:dyDescent="0.25">
      <c r="A83" s="60">
        <v>6.4</v>
      </c>
      <c r="B83" s="55" t="s">
        <v>5</v>
      </c>
      <c r="C83" s="48" t="str">
        <f t="shared" si="1"/>
        <v>506.4</v>
      </c>
      <c r="D83" s="2" t="s">
        <v>3943</v>
      </c>
    </row>
    <row r="84" spans="1:4" ht="30" x14ac:dyDescent="0.25">
      <c r="A84" s="60" t="s">
        <v>3165</v>
      </c>
      <c r="B84" s="55" t="s">
        <v>3921</v>
      </c>
      <c r="C84" s="48" t="str">
        <f t="shared" si="1"/>
        <v>506.4.1</v>
      </c>
      <c r="D84" s="2" t="s">
        <v>3943</v>
      </c>
    </row>
    <row r="85" spans="1:4" x14ac:dyDescent="0.25">
      <c r="A85" s="59">
        <v>7</v>
      </c>
      <c r="B85" s="55" t="s">
        <v>3922</v>
      </c>
      <c r="C85" s="48">
        <f t="shared" si="1"/>
        <v>507</v>
      </c>
      <c r="D85" s="2" t="s">
        <v>3943</v>
      </c>
    </row>
    <row r="86" spans="1:4" x14ac:dyDescent="0.25">
      <c r="A86" s="60">
        <v>7.1</v>
      </c>
      <c r="B86" s="55" t="s">
        <v>2230</v>
      </c>
      <c r="C86" s="48" t="str">
        <f t="shared" si="1"/>
        <v>507.1</v>
      </c>
      <c r="D86" s="2" t="s">
        <v>3943</v>
      </c>
    </row>
    <row r="87" spans="1:4" x14ac:dyDescent="0.25">
      <c r="A87" s="60" t="s">
        <v>3923</v>
      </c>
      <c r="B87" s="55" t="s">
        <v>5</v>
      </c>
      <c r="C87" s="48" t="str">
        <f t="shared" si="1"/>
        <v>507.1.1</v>
      </c>
      <c r="D87" s="2" t="s">
        <v>3943</v>
      </c>
    </row>
    <row r="88" spans="1:4" x14ac:dyDescent="0.25">
      <c r="A88" s="60" t="s">
        <v>3924</v>
      </c>
      <c r="B88" s="55" t="s">
        <v>3925</v>
      </c>
      <c r="C88" s="48" t="str">
        <f t="shared" si="1"/>
        <v>507.1.2</v>
      </c>
      <c r="D88" s="2" t="s">
        <v>3943</v>
      </c>
    </row>
    <row r="89" spans="1:4" x14ac:dyDescent="0.25">
      <c r="A89" s="60" t="s">
        <v>3926</v>
      </c>
      <c r="B89" s="55" t="s">
        <v>3855</v>
      </c>
      <c r="C89" s="48" t="str">
        <f t="shared" si="1"/>
        <v>507.1.2.1</v>
      </c>
      <c r="D89" s="2" t="s">
        <v>3943</v>
      </c>
    </row>
    <row r="90" spans="1:4" x14ac:dyDescent="0.25">
      <c r="A90" s="60" t="s">
        <v>3927</v>
      </c>
      <c r="B90" s="55" t="s">
        <v>3928</v>
      </c>
      <c r="C90" s="48" t="str">
        <f t="shared" si="1"/>
        <v>507.1.3</v>
      </c>
      <c r="D90" s="2" t="s">
        <v>3943</v>
      </c>
    </row>
    <row r="91" spans="1:4" x14ac:dyDescent="0.25">
      <c r="A91" s="60" t="s">
        <v>3929</v>
      </c>
      <c r="B91" s="55" t="s">
        <v>3855</v>
      </c>
      <c r="C91" s="48" t="str">
        <f t="shared" si="1"/>
        <v>507.1.3.1</v>
      </c>
      <c r="D91" s="2" t="s">
        <v>3943</v>
      </c>
    </row>
    <row r="92" spans="1:4" ht="30" x14ac:dyDescent="0.25">
      <c r="A92" s="60" t="s">
        <v>3930</v>
      </c>
      <c r="B92" s="55" t="s">
        <v>3866</v>
      </c>
      <c r="C92" s="48" t="str">
        <f t="shared" si="1"/>
        <v>507.1.3.2</v>
      </c>
      <c r="D92" s="2" t="s">
        <v>3943</v>
      </c>
    </row>
    <row r="93" spans="1:4" ht="30" x14ac:dyDescent="0.25">
      <c r="A93" s="60">
        <v>7.2</v>
      </c>
      <c r="B93" s="55" t="s">
        <v>2336</v>
      </c>
      <c r="C93" s="48" t="str">
        <f t="shared" si="1"/>
        <v>507.2</v>
      </c>
      <c r="D93" s="2" t="s">
        <v>3943</v>
      </c>
    </row>
    <row r="94" spans="1:4" x14ac:dyDescent="0.25">
      <c r="A94" s="60" t="s">
        <v>422</v>
      </c>
      <c r="B94" s="55" t="s">
        <v>5</v>
      </c>
      <c r="C94" s="48" t="str">
        <f t="shared" si="1"/>
        <v>507.2.1</v>
      </c>
      <c r="D94" s="2" t="s">
        <v>3943</v>
      </c>
    </row>
    <row r="95" spans="1:4" ht="30" x14ac:dyDescent="0.25">
      <c r="A95" s="60" t="s">
        <v>428</v>
      </c>
      <c r="B95" s="55" t="s">
        <v>3931</v>
      </c>
      <c r="C95" s="48" t="str">
        <f t="shared" si="1"/>
        <v>507.2.2</v>
      </c>
      <c r="D95" s="2" t="s">
        <v>3943</v>
      </c>
    </row>
    <row r="96" spans="1:4" x14ac:dyDescent="0.25">
      <c r="A96" s="60" t="s">
        <v>430</v>
      </c>
      <c r="B96" s="55" t="s">
        <v>3932</v>
      </c>
      <c r="C96" s="48" t="str">
        <f t="shared" si="1"/>
        <v>507.2.3</v>
      </c>
      <c r="D96" s="2" t="s">
        <v>3943</v>
      </c>
    </row>
    <row r="97" spans="1:4" ht="30" x14ac:dyDescent="0.25">
      <c r="A97" s="60" t="s">
        <v>432</v>
      </c>
      <c r="B97" s="55" t="s">
        <v>2337</v>
      </c>
      <c r="C97" s="48" t="str">
        <f t="shared" si="1"/>
        <v>507.2.4</v>
      </c>
      <c r="D97" s="2" t="s">
        <v>3943</v>
      </c>
    </row>
    <row r="98" spans="1:4" ht="30" x14ac:dyDescent="0.25">
      <c r="A98" s="60" t="s">
        <v>3767</v>
      </c>
      <c r="B98" s="55" t="s">
        <v>3895</v>
      </c>
      <c r="C98" s="48" t="str">
        <f t="shared" si="1"/>
        <v>507.2.4.1</v>
      </c>
      <c r="D98" s="2" t="s">
        <v>3943</v>
      </c>
    </row>
    <row r="99" spans="1:4" ht="30" x14ac:dyDescent="0.25">
      <c r="A99" s="60" t="s">
        <v>3768</v>
      </c>
      <c r="B99" s="55" t="s">
        <v>3897</v>
      </c>
      <c r="C99" s="48" t="str">
        <f t="shared" si="1"/>
        <v>507.2.4.2</v>
      </c>
      <c r="D99" s="2" t="s">
        <v>3943</v>
      </c>
    </row>
    <row r="100" spans="1:4" x14ac:dyDescent="0.25">
      <c r="A100" s="60" t="s">
        <v>3933</v>
      </c>
      <c r="B100" s="55" t="s">
        <v>3899</v>
      </c>
      <c r="C100" s="48" t="str">
        <f t="shared" si="1"/>
        <v>507.2.4.3</v>
      </c>
      <c r="D100" s="2" t="s">
        <v>3943</v>
      </c>
    </row>
    <row r="101" spans="1:4" ht="30" x14ac:dyDescent="0.25">
      <c r="A101" s="60" t="s">
        <v>434</v>
      </c>
      <c r="B101" s="55" t="s">
        <v>2338</v>
      </c>
      <c r="C101" s="48" t="str">
        <f t="shared" si="1"/>
        <v>507.2.5</v>
      </c>
      <c r="D101" s="2" t="s">
        <v>3943</v>
      </c>
    </row>
    <row r="102" spans="1:4" ht="30" x14ac:dyDescent="0.25">
      <c r="A102" s="60" t="s">
        <v>3934</v>
      </c>
      <c r="B102" s="55" t="s">
        <v>3897</v>
      </c>
      <c r="C102" s="48" t="str">
        <f t="shared" si="1"/>
        <v>507.2.5.1</v>
      </c>
      <c r="D102" s="2" t="s">
        <v>3943</v>
      </c>
    </row>
    <row r="103" spans="1:4" ht="30" x14ac:dyDescent="0.25">
      <c r="A103" s="60" t="s">
        <v>3935</v>
      </c>
      <c r="B103" s="55" t="s">
        <v>3904</v>
      </c>
      <c r="C103" s="48" t="str">
        <f t="shared" si="1"/>
        <v>507.2.5.2</v>
      </c>
      <c r="D103" s="2" t="s">
        <v>3943</v>
      </c>
    </row>
    <row r="104" spans="1:4" x14ac:dyDescent="0.25">
      <c r="A104" s="60" t="s">
        <v>3936</v>
      </c>
      <c r="B104" s="55" t="s">
        <v>3899</v>
      </c>
      <c r="C104" s="48" t="str">
        <f t="shared" si="1"/>
        <v>507.2.5.3</v>
      </c>
      <c r="D104" s="2" t="s">
        <v>3943</v>
      </c>
    </row>
    <row r="105" spans="1:4" ht="30" x14ac:dyDescent="0.25">
      <c r="A105" s="60">
        <v>7.3</v>
      </c>
      <c r="B105" s="55" t="s">
        <v>2340</v>
      </c>
      <c r="C105" s="48" t="str">
        <f t="shared" si="1"/>
        <v>507.3</v>
      </c>
      <c r="D105" s="2" t="s">
        <v>3943</v>
      </c>
    </row>
    <row r="106" spans="1:4" x14ac:dyDescent="0.25">
      <c r="A106" s="60" t="s">
        <v>436</v>
      </c>
      <c r="B106" s="55" t="s">
        <v>5</v>
      </c>
      <c r="C106" s="48" t="str">
        <f t="shared" si="1"/>
        <v>507.3.1</v>
      </c>
      <c r="D106" s="2" t="s">
        <v>3943</v>
      </c>
    </row>
    <row r="107" spans="1:4" x14ac:dyDescent="0.25">
      <c r="A107" s="60" t="s">
        <v>438</v>
      </c>
      <c r="B107" s="55" t="s">
        <v>3915</v>
      </c>
      <c r="C107" s="48" t="str">
        <f t="shared" si="1"/>
        <v>507.3.2</v>
      </c>
      <c r="D107" s="2" t="s">
        <v>3943</v>
      </c>
    </row>
    <row r="108" spans="1:4" ht="30" x14ac:dyDescent="0.25">
      <c r="A108" s="60" t="s">
        <v>3937</v>
      </c>
      <c r="B108" s="55" t="s">
        <v>3917</v>
      </c>
      <c r="C108" s="48" t="str">
        <f t="shared" si="1"/>
        <v>507.3.2.1</v>
      </c>
      <c r="D108" s="2" t="s">
        <v>3943</v>
      </c>
    </row>
    <row r="109" spans="1:4" ht="30" x14ac:dyDescent="0.25">
      <c r="A109" s="60" t="s">
        <v>3938</v>
      </c>
      <c r="B109" s="55" t="s">
        <v>3919</v>
      </c>
      <c r="C109" s="48" t="str">
        <f t="shared" si="1"/>
        <v>507.3.2.2</v>
      </c>
      <c r="D109" s="2" t="s">
        <v>3943</v>
      </c>
    </row>
    <row r="110" spans="1:4" x14ac:dyDescent="0.25">
      <c r="A110" s="60" t="s">
        <v>439</v>
      </c>
      <c r="B110" s="55" t="s">
        <v>3899</v>
      </c>
      <c r="C110" s="48" t="str">
        <f t="shared" si="1"/>
        <v>507.3.3</v>
      </c>
      <c r="D110" s="2" t="s">
        <v>3943</v>
      </c>
    </row>
    <row r="111" spans="1:4" ht="30" x14ac:dyDescent="0.25">
      <c r="A111" s="59">
        <v>8</v>
      </c>
      <c r="B111" s="55" t="s">
        <v>3939</v>
      </c>
      <c r="C111" s="48">
        <f t="shared" si="1"/>
        <v>508</v>
      </c>
      <c r="D111" s="2" t="s">
        <v>3943</v>
      </c>
    </row>
    <row r="112" spans="1:4" x14ac:dyDescent="0.25">
      <c r="A112" s="59">
        <v>9</v>
      </c>
      <c r="B112" s="55" t="s">
        <v>453</v>
      </c>
      <c r="C112" s="48">
        <f t="shared" si="1"/>
        <v>509</v>
      </c>
      <c r="D112" s="2" t="s">
        <v>3943</v>
      </c>
    </row>
    <row r="113" spans="1:4" x14ac:dyDescent="0.25">
      <c r="A113" s="60">
        <v>9.1</v>
      </c>
      <c r="B113" s="55" t="s">
        <v>5</v>
      </c>
      <c r="C113" s="48" t="str">
        <f t="shared" si="1"/>
        <v>509.1</v>
      </c>
      <c r="D113" s="2" t="s">
        <v>3943</v>
      </c>
    </row>
    <row r="114" spans="1:4" x14ac:dyDescent="0.25">
      <c r="A114" s="60">
        <v>9.1999999999999993</v>
      </c>
      <c r="B114" s="55" t="s">
        <v>3940</v>
      </c>
      <c r="C114" s="48" t="str">
        <f t="shared" si="1"/>
        <v>509.2</v>
      </c>
      <c r="D114" s="2" t="s">
        <v>3943</v>
      </c>
    </row>
    <row r="115" spans="1:4" x14ac:dyDescent="0.25">
      <c r="A115" s="59">
        <v>10</v>
      </c>
      <c r="B115" s="55" t="s">
        <v>3941</v>
      </c>
      <c r="C115" s="48">
        <f t="shared" si="1"/>
        <v>510</v>
      </c>
      <c r="D115" s="2" t="s">
        <v>3943</v>
      </c>
    </row>
    <row r="116" spans="1:4" x14ac:dyDescent="0.25">
      <c r="A116" s="60">
        <v>10.1</v>
      </c>
      <c r="B116" s="55" t="s">
        <v>5</v>
      </c>
      <c r="C116" s="48" t="str">
        <f t="shared" si="1"/>
        <v>510.1</v>
      </c>
      <c r="D116" s="2" t="s">
        <v>3943</v>
      </c>
    </row>
    <row r="117" spans="1:4" ht="30" x14ac:dyDescent="0.25">
      <c r="A117" s="60">
        <v>10.199999999999999</v>
      </c>
      <c r="B117" s="55" t="s">
        <v>2281</v>
      </c>
      <c r="C117" s="48" t="str">
        <f t="shared" si="1"/>
        <v>510.2</v>
      </c>
      <c r="D117" s="2" t="s">
        <v>3943</v>
      </c>
    </row>
    <row r="118" spans="1:4" ht="30" x14ac:dyDescent="0.25">
      <c r="A118" s="60">
        <v>10.3</v>
      </c>
      <c r="B118" s="55" t="s">
        <v>3942</v>
      </c>
      <c r="C118" s="48" t="str">
        <f t="shared" si="1"/>
        <v>510.3</v>
      </c>
      <c r="D118" s="2" t="s">
        <v>3943</v>
      </c>
    </row>
    <row r="119" spans="1:4" x14ac:dyDescent="0.25">
      <c r="A119" s="60" t="s">
        <v>987</v>
      </c>
      <c r="B119" s="55" t="s">
        <v>5</v>
      </c>
      <c r="C119" s="48" t="str">
        <f t="shared" si="1"/>
        <v>510.3.1</v>
      </c>
      <c r="D119" s="2" t="s">
        <v>3943</v>
      </c>
    </row>
    <row r="120" spans="1:4" x14ac:dyDescent="0.25">
      <c r="A120" s="60" t="s">
        <v>988</v>
      </c>
      <c r="B120" s="55" t="s">
        <v>2283</v>
      </c>
      <c r="C120" s="48" t="str">
        <f t="shared" si="1"/>
        <v>510.3.2</v>
      </c>
      <c r="D120" s="2" t="s">
        <v>3943</v>
      </c>
    </row>
    <row r="121" spans="1:4" x14ac:dyDescent="0.25">
      <c r="A121" s="60" t="s">
        <v>1805</v>
      </c>
      <c r="B121" s="55" t="s">
        <v>2284</v>
      </c>
      <c r="C121" s="48" t="str">
        <f t="shared" si="1"/>
        <v>510.3.3</v>
      </c>
      <c r="D121" s="2" t="s">
        <v>3943</v>
      </c>
    </row>
    <row r="122" spans="1:4" x14ac:dyDescent="0.25">
      <c r="A122" s="60" t="s">
        <v>1845</v>
      </c>
      <c r="B122" s="55" t="s">
        <v>2285</v>
      </c>
      <c r="C122" s="48" t="str">
        <f t="shared" si="1"/>
        <v>510.3.4</v>
      </c>
      <c r="D122" s="2" t="s">
        <v>3943</v>
      </c>
    </row>
    <row r="123" spans="1:4" x14ac:dyDescent="0.25">
      <c r="A123" s="59" t="s">
        <v>2609</v>
      </c>
      <c r="B123" s="55" t="s">
        <v>2726</v>
      </c>
      <c r="C123" s="51"/>
      <c r="D123" s="2" t="s">
        <v>3943</v>
      </c>
    </row>
  </sheetData>
  <autoFilter ref="A1:I123" xr:uid="{00000000-0009-0000-0000-000003000000}"/>
  <conditionalFormatting sqref="A2:A2000">
    <cfRule type="expression" dxfId="11" priority="1">
      <formula>IF(D2="open", TRUE, FALSE)</formula>
    </cfRule>
    <cfRule type="expression" dxfId="10" priority="2">
      <formula>IF($D2="reuse existing",TRUE,FALSE)</formula>
    </cfRule>
    <cfRule type="expression" dxfId="9" priority="3">
      <formula>IF($D2="heading",TRUE,FALSE)</formula>
    </cfRule>
    <cfRule type="expression" dxfId="8" priority="4">
      <formula>IF($D2="n/a",TRUE,FALSE)</formula>
    </cfRule>
    <cfRule type="expression" dxfId="7" priority="5">
      <formula>IF($E2="Done",TRUE,FALSE)</formula>
    </cfRule>
    <cfRule type="expression" dxfId="6" priority="6">
      <formula>IF(ISBLANK(D2), FALSE, TRUE)</formula>
    </cfRule>
  </conditionalFormatting>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99"/>
  <sheetViews>
    <sheetView workbookViewId="0">
      <pane ySplit="1" topLeftCell="A2" activePane="bottomLeft" state="frozen"/>
      <selection pane="bottomLeft" activeCell="E16" sqref="E16"/>
    </sheetView>
  </sheetViews>
  <sheetFormatPr defaultColWidth="8.85546875" defaultRowHeight="15.75" x14ac:dyDescent="0.25"/>
  <cols>
    <col min="1" max="1" width="17.85546875" style="9" customWidth="1"/>
    <col min="2" max="2" width="43.42578125" style="7" customWidth="1"/>
    <col min="3" max="3" width="20" style="2" customWidth="1"/>
    <col min="4" max="4" width="17.5703125" style="2" customWidth="1"/>
    <col min="5" max="5" width="16.5703125" style="2" customWidth="1"/>
    <col min="6" max="6" width="16" style="2" customWidth="1"/>
    <col min="7" max="7" width="8.85546875" style="2"/>
    <col min="8" max="8" width="21.85546875" style="2" customWidth="1"/>
    <col min="9" max="16384" width="8.85546875" style="2"/>
  </cols>
  <sheetData>
    <row r="1" spans="1:8" ht="31.5" x14ac:dyDescent="0.25">
      <c r="A1" s="61" t="s">
        <v>1525</v>
      </c>
      <c r="B1" s="5" t="s">
        <v>4017</v>
      </c>
      <c r="C1" s="10" t="s">
        <v>1526</v>
      </c>
      <c r="D1" s="1" t="s">
        <v>1528</v>
      </c>
      <c r="E1" s="1" t="s">
        <v>1529</v>
      </c>
      <c r="F1" s="1" t="s">
        <v>1530</v>
      </c>
      <c r="G1" s="1" t="s">
        <v>1540</v>
      </c>
    </row>
    <row r="2" spans="1:8" x14ac:dyDescent="0.25">
      <c r="A2" s="59">
        <v>1</v>
      </c>
      <c r="B2" s="55" t="s">
        <v>0</v>
      </c>
      <c r="C2" s="48">
        <f>IFERROR(LEFT(A2,FIND(".",A2,1)-1) + 400 &amp; RIGHT(A2,LEN(A2)-FIND(".", A2,1)+1), 400 + A2)</f>
        <v>401</v>
      </c>
      <c r="G2" s="13">
        <f>COUNTIF(D2:D198,"open")</f>
        <v>0</v>
      </c>
      <c r="H2" s="12" t="s">
        <v>1536</v>
      </c>
    </row>
    <row r="3" spans="1:8" x14ac:dyDescent="0.25">
      <c r="A3" s="59">
        <v>2</v>
      </c>
      <c r="B3" s="55" t="s">
        <v>1</v>
      </c>
      <c r="C3" s="48">
        <f t="shared" ref="C3:C67" si="0">IFERROR(LEFT(A3,FIND(".",A3,1)-1) + 400 &amp; RIGHT(A3,LEN(A3)-FIND(".", A3,1)+1), 400 + A3)</f>
        <v>402</v>
      </c>
      <c r="G3" s="13">
        <f>COUNTA(D2:D198) - G6 - G2</f>
        <v>1</v>
      </c>
      <c r="H3" s="14" t="s">
        <v>1538</v>
      </c>
    </row>
    <row r="4" spans="1:8" x14ac:dyDescent="0.25">
      <c r="A4" s="59">
        <v>3</v>
      </c>
      <c r="B4" s="55" t="s">
        <v>2812</v>
      </c>
      <c r="C4" s="48">
        <f t="shared" si="0"/>
        <v>403</v>
      </c>
      <c r="G4" s="13">
        <f>COUNTIF(E2:E198,"draft") + COUNTIF(E2:E198,"started")</f>
        <v>0</v>
      </c>
      <c r="H4" s="14" t="s">
        <v>1580</v>
      </c>
    </row>
    <row r="5" spans="1:8" x14ac:dyDescent="0.25">
      <c r="A5" s="60">
        <v>3.1</v>
      </c>
      <c r="B5" s="55" t="s">
        <v>3</v>
      </c>
      <c r="C5" s="48" t="str">
        <f t="shared" si="0"/>
        <v>403.1</v>
      </c>
      <c r="G5" s="13">
        <f>COUNTIF(E2:E198,"done")</f>
        <v>1</v>
      </c>
      <c r="H5" s="15" t="s">
        <v>1537</v>
      </c>
    </row>
    <row r="6" spans="1:8" x14ac:dyDescent="0.25">
      <c r="A6" s="60">
        <v>3.2</v>
      </c>
      <c r="B6" s="55" t="s">
        <v>4</v>
      </c>
      <c r="C6" s="48" t="str">
        <f t="shared" si="0"/>
        <v>403.2</v>
      </c>
      <c r="G6" s="13">
        <f>COUNTIF(D2:D198, "n/a") + COUNTIF(D2:D8703, "heading") + COUNTIF(D2:D198, "reuse existing")</f>
        <v>0</v>
      </c>
      <c r="H6" s="16" t="s">
        <v>1584</v>
      </c>
    </row>
    <row r="7" spans="1:8" ht="16.5" thickBot="1" x14ac:dyDescent="0.3">
      <c r="A7" s="59">
        <v>4</v>
      </c>
      <c r="B7" s="55" t="s">
        <v>5</v>
      </c>
      <c r="C7" s="48">
        <f t="shared" si="0"/>
        <v>404</v>
      </c>
      <c r="G7" s="17">
        <f>G2+G3+G6</f>
        <v>1</v>
      </c>
      <c r="H7" s="18" t="s">
        <v>1539</v>
      </c>
    </row>
    <row r="8" spans="1:8" x14ac:dyDescent="0.25">
      <c r="A8" s="59">
        <v>5</v>
      </c>
      <c r="B8" s="55" t="s">
        <v>32</v>
      </c>
      <c r="C8" s="48">
        <f t="shared" si="0"/>
        <v>405</v>
      </c>
    </row>
    <row r="9" spans="1:8" x14ac:dyDescent="0.25">
      <c r="A9" s="60">
        <v>5.0999999999999996</v>
      </c>
      <c r="B9" s="55" t="s">
        <v>3661</v>
      </c>
      <c r="C9" s="48" t="str">
        <f t="shared" si="0"/>
        <v>405.1</v>
      </c>
    </row>
    <row r="10" spans="1:8" x14ac:dyDescent="0.25">
      <c r="A10" s="60">
        <v>5.2</v>
      </c>
      <c r="B10" s="55" t="s">
        <v>3662</v>
      </c>
      <c r="C10" s="48" t="str">
        <f t="shared" si="0"/>
        <v>405.2</v>
      </c>
    </row>
    <row r="11" spans="1:8" x14ac:dyDescent="0.25">
      <c r="A11" s="60" t="s">
        <v>3663</v>
      </c>
      <c r="B11" s="55" t="s">
        <v>3664</v>
      </c>
      <c r="C11" s="48" t="str">
        <f t="shared" si="0"/>
        <v>405.2A</v>
      </c>
    </row>
    <row r="12" spans="1:8" x14ac:dyDescent="0.25">
      <c r="A12" s="60">
        <v>5.3</v>
      </c>
      <c r="B12" s="55" t="s">
        <v>35</v>
      </c>
      <c r="C12" s="48" t="str">
        <f t="shared" si="0"/>
        <v>405.3</v>
      </c>
    </row>
    <row r="13" spans="1:8" x14ac:dyDescent="0.25">
      <c r="A13" s="60">
        <v>5.4</v>
      </c>
      <c r="B13" s="55" t="s">
        <v>3665</v>
      </c>
      <c r="C13" s="48" t="str">
        <f t="shared" si="0"/>
        <v>405.4</v>
      </c>
    </row>
    <row r="14" spans="1:8" x14ac:dyDescent="0.25">
      <c r="A14" s="60">
        <v>5.5</v>
      </c>
      <c r="B14" s="55" t="s">
        <v>2228</v>
      </c>
      <c r="C14" s="48" t="str">
        <f t="shared" si="0"/>
        <v>405.5</v>
      </c>
    </row>
    <row r="15" spans="1:8" x14ac:dyDescent="0.25">
      <c r="A15" s="60">
        <v>5.6</v>
      </c>
      <c r="B15" s="55" t="s">
        <v>4030</v>
      </c>
      <c r="C15" s="48" t="str">
        <f t="shared" si="0"/>
        <v>405.6</v>
      </c>
      <c r="D15" s="2" t="s">
        <v>1532</v>
      </c>
      <c r="E15" s="2" t="s">
        <v>1537</v>
      </c>
      <c r="H15" s="2" t="s">
        <v>4031</v>
      </c>
    </row>
    <row r="16" spans="1:8" x14ac:dyDescent="0.25">
      <c r="A16" s="59">
        <v>6</v>
      </c>
      <c r="B16" s="55" t="s">
        <v>485</v>
      </c>
      <c r="C16" s="48">
        <f t="shared" si="0"/>
        <v>406</v>
      </c>
    </row>
    <row r="17" spans="1:11" x14ac:dyDescent="0.25">
      <c r="A17" s="60">
        <v>6.1</v>
      </c>
      <c r="B17" s="55" t="s">
        <v>33</v>
      </c>
      <c r="C17" s="48" t="str">
        <f t="shared" si="0"/>
        <v>406.1</v>
      </c>
    </row>
    <row r="18" spans="1:11" x14ac:dyDescent="0.25">
      <c r="A18" s="60">
        <v>6.2</v>
      </c>
      <c r="B18" s="55" t="s">
        <v>43</v>
      </c>
      <c r="C18" s="48" t="str">
        <f t="shared" si="0"/>
        <v>406.2</v>
      </c>
    </row>
    <row r="19" spans="1:11" x14ac:dyDescent="0.25">
      <c r="A19" s="60" t="s">
        <v>49</v>
      </c>
      <c r="B19" s="55" t="s">
        <v>5</v>
      </c>
      <c r="C19" s="48" t="str">
        <f t="shared" si="0"/>
        <v>406.2.1</v>
      </c>
      <c r="K19" s="83"/>
    </row>
    <row r="20" spans="1:11" x14ac:dyDescent="0.25">
      <c r="A20" s="60" t="s">
        <v>51</v>
      </c>
      <c r="B20" s="55" t="s">
        <v>3666</v>
      </c>
      <c r="C20" s="48" t="str">
        <f t="shared" si="0"/>
        <v>406.2.2</v>
      </c>
      <c r="K20" s="83"/>
    </row>
    <row r="21" spans="1:11" x14ac:dyDescent="0.25">
      <c r="A21" s="60" t="s">
        <v>2234</v>
      </c>
      <c r="B21" s="55" t="s">
        <v>5</v>
      </c>
      <c r="C21" s="48" t="str">
        <f t="shared" si="0"/>
        <v>406.2.2.1</v>
      </c>
      <c r="K21" s="83"/>
    </row>
    <row r="22" spans="1:11" x14ac:dyDescent="0.25">
      <c r="A22" s="60" t="s">
        <v>2236</v>
      </c>
      <c r="B22" s="55" t="s">
        <v>3667</v>
      </c>
      <c r="C22" s="48" t="str">
        <f t="shared" si="0"/>
        <v>406.2.2.2</v>
      </c>
      <c r="K22" s="83"/>
    </row>
    <row r="23" spans="1:11" x14ac:dyDescent="0.25">
      <c r="A23" s="60" t="s">
        <v>53</v>
      </c>
      <c r="B23" s="55" t="s">
        <v>3668</v>
      </c>
      <c r="C23" s="48" t="str">
        <f t="shared" si="0"/>
        <v>406.2.3</v>
      </c>
      <c r="K23" s="83"/>
    </row>
    <row r="24" spans="1:11" x14ac:dyDescent="0.25">
      <c r="A24" s="60" t="s">
        <v>67</v>
      </c>
      <c r="B24" s="55" t="s">
        <v>3669</v>
      </c>
      <c r="C24" s="48" t="str">
        <f t="shared" si="0"/>
        <v>406.2.4</v>
      </c>
      <c r="K24" s="83"/>
    </row>
    <row r="25" spans="1:11" x14ac:dyDescent="0.25">
      <c r="A25" s="60" t="s">
        <v>73</v>
      </c>
      <c r="B25" s="55" t="s">
        <v>3670</v>
      </c>
      <c r="C25" s="48" t="str">
        <f t="shared" si="0"/>
        <v>406.2.5</v>
      </c>
      <c r="K25" s="83"/>
    </row>
    <row r="26" spans="1:11" x14ac:dyDescent="0.25">
      <c r="A26" s="60" t="s">
        <v>75</v>
      </c>
      <c r="B26" s="55" t="s">
        <v>5</v>
      </c>
      <c r="C26" s="48" t="str">
        <f t="shared" si="0"/>
        <v>406.2.5.1</v>
      </c>
      <c r="K26" s="83"/>
    </row>
    <row r="27" spans="1:11" ht="45" x14ac:dyDescent="0.25">
      <c r="A27" s="60" t="s">
        <v>76</v>
      </c>
      <c r="B27" s="55" t="s">
        <v>3671</v>
      </c>
      <c r="C27" s="48" t="str">
        <f t="shared" si="0"/>
        <v>406.2.5.2</v>
      </c>
      <c r="K27" s="83"/>
    </row>
    <row r="28" spans="1:11" ht="30" x14ac:dyDescent="0.25">
      <c r="A28" s="60" t="s">
        <v>3672</v>
      </c>
      <c r="B28" s="55" t="s">
        <v>3673</v>
      </c>
      <c r="C28" s="48" t="str">
        <f t="shared" si="0"/>
        <v>406.2.5.3</v>
      </c>
      <c r="K28" s="83"/>
    </row>
    <row r="29" spans="1:11" x14ac:dyDescent="0.25">
      <c r="A29" s="60" t="s">
        <v>3674</v>
      </c>
      <c r="B29" s="55" t="s">
        <v>3675</v>
      </c>
      <c r="C29" s="48" t="str">
        <f t="shared" si="0"/>
        <v>406.2.5.4</v>
      </c>
      <c r="K29" s="83"/>
    </row>
    <row r="30" spans="1:11" x14ac:dyDescent="0.25">
      <c r="A30" s="60" t="s">
        <v>3676</v>
      </c>
      <c r="B30" s="55" t="s">
        <v>2229</v>
      </c>
      <c r="C30" s="48" t="str">
        <f t="shared" si="0"/>
        <v>406.2.5.5</v>
      </c>
      <c r="K30" s="83"/>
    </row>
    <row r="31" spans="1:11" x14ac:dyDescent="0.25">
      <c r="A31" s="60">
        <v>6.3</v>
      </c>
      <c r="B31" s="55" t="s">
        <v>3677</v>
      </c>
      <c r="C31" s="48" t="str">
        <f t="shared" si="0"/>
        <v>406.3</v>
      </c>
      <c r="K31" s="83"/>
    </row>
    <row r="32" spans="1:11" x14ac:dyDescent="0.25">
      <c r="A32" s="60" t="s">
        <v>155</v>
      </c>
      <c r="B32" s="55" t="s">
        <v>5</v>
      </c>
      <c r="C32" s="48" t="str">
        <f t="shared" si="0"/>
        <v>406.3.1</v>
      </c>
      <c r="K32" s="83"/>
    </row>
    <row r="33" spans="1:11" x14ac:dyDescent="0.25">
      <c r="A33" s="60" t="s">
        <v>164</v>
      </c>
      <c r="B33" s="55" t="s">
        <v>3678</v>
      </c>
      <c r="C33" s="48" t="str">
        <f t="shared" si="0"/>
        <v>406.3.2</v>
      </c>
      <c r="K33" s="83"/>
    </row>
    <row r="34" spans="1:11" x14ac:dyDescent="0.25">
      <c r="A34" s="60" t="s">
        <v>166</v>
      </c>
      <c r="B34" s="55" t="s">
        <v>5</v>
      </c>
      <c r="C34" s="48" t="str">
        <f t="shared" si="0"/>
        <v>406.3.2.1</v>
      </c>
      <c r="K34" s="83"/>
    </row>
    <row r="35" spans="1:11" x14ac:dyDescent="0.25">
      <c r="A35" s="60" t="s">
        <v>207</v>
      </c>
      <c r="B35" s="55" t="s">
        <v>798</v>
      </c>
      <c r="C35" s="48" t="str">
        <f t="shared" si="0"/>
        <v>406.3.2.2</v>
      </c>
      <c r="K35" s="83"/>
    </row>
    <row r="36" spans="1:11" x14ac:dyDescent="0.25">
      <c r="A36" s="60" t="s">
        <v>209</v>
      </c>
      <c r="B36" s="55" t="s">
        <v>3666</v>
      </c>
      <c r="C36" s="48" t="str">
        <f t="shared" si="0"/>
        <v>406.3.2.2.1</v>
      </c>
    </row>
    <row r="37" spans="1:11" x14ac:dyDescent="0.25">
      <c r="A37" s="60" t="s">
        <v>210</v>
      </c>
      <c r="B37" s="55" t="s">
        <v>3668</v>
      </c>
      <c r="C37" s="48" t="str">
        <f t="shared" si="0"/>
        <v>406.3.2.2.2</v>
      </c>
    </row>
    <row r="38" spans="1:11" x14ac:dyDescent="0.25">
      <c r="A38" s="60" t="s">
        <v>247</v>
      </c>
      <c r="B38" s="55" t="s">
        <v>3670</v>
      </c>
      <c r="C38" s="48" t="str">
        <f t="shared" si="0"/>
        <v>406.3.2.3</v>
      </c>
    </row>
    <row r="39" spans="1:11" x14ac:dyDescent="0.25">
      <c r="A39" s="60" t="s">
        <v>248</v>
      </c>
      <c r="B39" s="55" t="s">
        <v>3679</v>
      </c>
      <c r="C39" s="48" t="str">
        <f t="shared" si="0"/>
        <v>406.3.3</v>
      </c>
    </row>
    <row r="40" spans="1:11" x14ac:dyDescent="0.25">
      <c r="A40" s="60" t="s">
        <v>250</v>
      </c>
      <c r="B40" s="55" t="s">
        <v>5</v>
      </c>
      <c r="C40" s="48" t="str">
        <f t="shared" si="0"/>
        <v>406.3.3.1</v>
      </c>
    </row>
    <row r="41" spans="1:11" x14ac:dyDescent="0.25">
      <c r="A41" s="60" t="s">
        <v>302</v>
      </c>
      <c r="B41" s="55" t="s">
        <v>798</v>
      </c>
      <c r="C41" s="48" t="str">
        <f t="shared" si="0"/>
        <v>406.3.3.2</v>
      </c>
    </row>
    <row r="42" spans="1:11" x14ac:dyDescent="0.25">
      <c r="A42" s="60" t="s">
        <v>304</v>
      </c>
      <c r="B42" s="55" t="s">
        <v>3666</v>
      </c>
      <c r="C42" s="48" t="str">
        <f t="shared" si="0"/>
        <v>406.3.3.2.1</v>
      </c>
    </row>
    <row r="43" spans="1:11" x14ac:dyDescent="0.25">
      <c r="A43" s="60" t="s">
        <v>305</v>
      </c>
      <c r="B43" s="55" t="s">
        <v>3668</v>
      </c>
      <c r="C43" s="48" t="str">
        <f t="shared" si="0"/>
        <v>406.3.3.2.2</v>
      </c>
    </row>
    <row r="44" spans="1:11" x14ac:dyDescent="0.25">
      <c r="A44" s="60" t="s">
        <v>307</v>
      </c>
      <c r="B44" s="55" t="s">
        <v>3669</v>
      </c>
      <c r="C44" s="48" t="str">
        <f t="shared" si="0"/>
        <v>406.3.3.2.3</v>
      </c>
    </row>
    <row r="45" spans="1:11" x14ac:dyDescent="0.25">
      <c r="A45" s="60" t="s">
        <v>313</v>
      </c>
      <c r="B45" s="55" t="s">
        <v>3670</v>
      </c>
      <c r="C45" s="48" t="str">
        <f t="shared" si="0"/>
        <v>406.3.3.3</v>
      </c>
    </row>
    <row r="46" spans="1:11" x14ac:dyDescent="0.25">
      <c r="A46" s="60" t="s">
        <v>323</v>
      </c>
      <c r="B46" s="55" t="s">
        <v>3680</v>
      </c>
      <c r="C46" s="48" t="str">
        <f t="shared" si="0"/>
        <v>406.3.4</v>
      </c>
    </row>
    <row r="47" spans="1:11" x14ac:dyDescent="0.25">
      <c r="A47" s="60" t="s">
        <v>325</v>
      </c>
      <c r="B47" s="55" t="s">
        <v>5</v>
      </c>
      <c r="C47" s="48" t="str">
        <f t="shared" si="0"/>
        <v>406.3.4.1</v>
      </c>
    </row>
    <row r="48" spans="1:11" x14ac:dyDescent="0.25">
      <c r="A48" s="60" t="s">
        <v>334</v>
      </c>
      <c r="B48" s="55" t="s">
        <v>798</v>
      </c>
      <c r="C48" s="48" t="str">
        <f t="shared" si="0"/>
        <v>406.3.4.2</v>
      </c>
    </row>
    <row r="49" spans="1:3" x14ac:dyDescent="0.25">
      <c r="A49" s="60" t="s">
        <v>336</v>
      </c>
      <c r="B49" s="55" t="s">
        <v>3666</v>
      </c>
      <c r="C49" s="48" t="str">
        <f t="shared" si="0"/>
        <v>406.3.4.2.1</v>
      </c>
    </row>
    <row r="50" spans="1:3" x14ac:dyDescent="0.25">
      <c r="A50" s="60" t="s">
        <v>337</v>
      </c>
      <c r="B50" s="55" t="s">
        <v>3668</v>
      </c>
      <c r="C50" s="48" t="str">
        <f t="shared" si="0"/>
        <v>406.3.4.2.2</v>
      </c>
    </row>
    <row r="51" spans="1:3" x14ac:dyDescent="0.25">
      <c r="A51" s="60" t="s">
        <v>343</v>
      </c>
      <c r="B51" s="55" t="s">
        <v>3670</v>
      </c>
      <c r="C51" s="48" t="str">
        <f t="shared" si="0"/>
        <v>406.3.4.3</v>
      </c>
    </row>
    <row r="52" spans="1:3" x14ac:dyDescent="0.25">
      <c r="A52" s="60" t="s">
        <v>345</v>
      </c>
      <c r="B52" s="55" t="s">
        <v>3681</v>
      </c>
      <c r="C52" s="48" t="str">
        <f t="shared" si="0"/>
        <v>406.3.5</v>
      </c>
    </row>
    <row r="53" spans="1:3" x14ac:dyDescent="0.25">
      <c r="A53" s="60" t="s">
        <v>347</v>
      </c>
      <c r="B53" s="55" t="s">
        <v>5</v>
      </c>
      <c r="C53" s="48" t="str">
        <f t="shared" si="0"/>
        <v>406.3.5.1</v>
      </c>
    </row>
    <row r="54" spans="1:3" x14ac:dyDescent="0.25">
      <c r="A54" s="60" t="s">
        <v>348</v>
      </c>
      <c r="B54" s="55" t="s">
        <v>798</v>
      </c>
      <c r="C54" s="48" t="str">
        <f t="shared" si="0"/>
        <v>406.3.5.2</v>
      </c>
    </row>
    <row r="55" spans="1:3" x14ac:dyDescent="0.25">
      <c r="A55" s="60" t="s">
        <v>3043</v>
      </c>
      <c r="B55" s="55" t="s">
        <v>3666</v>
      </c>
      <c r="C55" s="48" t="str">
        <f t="shared" si="0"/>
        <v>406.3.5.2.1</v>
      </c>
    </row>
    <row r="56" spans="1:3" x14ac:dyDescent="0.25">
      <c r="A56" s="60" t="s">
        <v>3044</v>
      </c>
      <c r="B56" s="55" t="s">
        <v>3668</v>
      </c>
      <c r="C56" s="48" t="str">
        <f t="shared" si="0"/>
        <v>406.3.5.2.2</v>
      </c>
    </row>
    <row r="57" spans="1:3" x14ac:dyDescent="0.25">
      <c r="A57" s="60" t="s">
        <v>350</v>
      </c>
      <c r="B57" s="55" t="s">
        <v>3670</v>
      </c>
      <c r="C57" s="48" t="str">
        <f t="shared" si="0"/>
        <v>406.3.5.3</v>
      </c>
    </row>
    <row r="58" spans="1:3" ht="30" x14ac:dyDescent="0.25">
      <c r="A58" s="60" t="s">
        <v>356</v>
      </c>
      <c r="B58" s="55" t="s">
        <v>3682</v>
      </c>
      <c r="C58" s="48" t="str">
        <f t="shared" si="0"/>
        <v>406.3.6</v>
      </c>
    </row>
    <row r="59" spans="1:3" x14ac:dyDescent="0.25">
      <c r="A59" s="60" t="s">
        <v>2729</v>
      </c>
      <c r="B59" s="55" t="s">
        <v>5</v>
      </c>
      <c r="C59" s="48" t="str">
        <f t="shared" si="0"/>
        <v>406.3.6.1</v>
      </c>
    </row>
    <row r="60" spans="1:3" x14ac:dyDescent="0.25">
      <c r="A60" s="60" t="s">
        <v>3138</v>
      </c>
      <c r="B60" s="55" t="s">
        <v>798</v>
      </c>
      <c r="C60" s="48" t="str">
        <f t="shared" si="0"/>
        <v>406.3.6.2</v>
      </c>
    </row>
    <row r="61" spans="1:3" x14ac:dyDescent="0.25">
      <c r="A61" s="60" t="s">
        <v>3139</v>
      </c>
      <c r="B61" s="55" t="s">
        <v>3666</v>
      </c>
      <c r="C61" s="48" t="str">
        <f t="shared" si="0"/>
        <v>406.3.6.2.1</v>
      </c>
    </row>
    <row r="62" spans="1:3" x14ac:dyDescent="0.25">
      <c r="A62" s="60" t="s">
        <v>3140</v>
      </c>
      <c r="B62" s="55" t="s">
        <v>3668</v>
      </c>
      <c r="C62" s="48" t="str">
        <f t="shared" si="0"/>
        <v>406.3.6.2.2</v>
      </c>
    </row>
    <row r="63" spans="1:3" x14ac:dyDescent="0.25">
      <c r="A63" s="60" t="s">
        <v>3142</v>
      </c>
      <c r="B63" s="55" t="s">
        <v>3670</v>
      </c>
      <c r="C63" s="48" t="str">
        <f t="shared" si="0"/>
        <v>406.3.6.3</v>
      </c>
    </row>
    <row r="64" spans="1:3" x14ac:dyDescent="0.25">
      <c r="A64" s="60" t="s">
        <v>358</v>
      </c>
      <c r="B64" s="55" t="s">
        <v>3683</v>
      </c>
      <c r="C64" s="48" t="str">
        <f t="shared" si="0"/>
        <v>406.3.7</v>
      </c>
    </row>
    <row r="65" spans="1:3" x14ac:dyDescent="0.25">
      <c r="A65" s="60" t="s">
        <v>360</v>
      </c>
      <c r="B65" s="55" t="s">
        <v>5</v>
      </c>
      <c r="C65" s="48" t="str">
        <f t="shared" si="0"/>
        <v>406.3.7.1</v>
      </c>
    </row>
    <row r="66" spans="1:3" x14ac:dyDescent="0.25">
      <c r="A66" s="60" t="s">
        <v>3684</v>
      </c>
      <c r="B66" s="55" t="s">
        <v>798</v>
      </c>
      <c r="C66" s="48" t="str">
        <f t="shared" si="0"/>
        <v>406.3.7.2</v>
      </c>
    </row>
    <row r="67" spans="1:3" x14ac:dyDescent="0.25">
      <c r="A67" s="60" t="s">
        <v>3685</v>
      </c>
      <c r="B67" s="55" t="s">
        <v>3666</v>
      </c>
      <c r="C67" s="48" t="str">
        <f t="shared" si="0"/>
        <v>406.3.7.2.1</v>
      </c>
    </row>
    <row r="68" spans="1:3" x14ac:dyDescent="0.25">
      <c r="A68" s="60" t="s">
        <v>3686</v>
      </c>
      <c r="B68" s="55" t="s">
        <v>3668</v>
      </c>
      <c r="C68" s="48" t="str">
        <f t="shared" ref="C68:C131" si="1">IFERROR(LEFT(A68,FIND(".",A68,1)-1) + 400 &amp; RIGHT(A68,LEN(A68)-FIND(".", A68,1)+1), 400 + A68)</f>
        <v>406.3.7.2.2</v>
      </c>
    </row>
    <row r="69" spans="1:3" x14ac:dyDescent="0.25">
      <c r="A69" s="60" t="s">
        <v>3687</v>
      </c>
      <c r="B69" s="55" t="s">
        <v>3670</v>
      </c>
      <c r="C69" s="48" t="str">
        <f t="shared" si="1"/>
        <v>406.3.7.3</v>
      </c>
    </row>
    <row r="70" spans="1:3" x14ac:dyDescent="0.25">
      <c r="A70" s="60" t="s">
        <v>362</v>
      </c>
      <c r="B70" s="55" t="s">
        <v>3688</v>
      </c>
      <c r="C70" s="48" t="str">
        <f t="shared" si="1"/>
        <v>406.3.8</v>
      </c>
    </row>
    <row r="71" spans="1:3" x14ac:dyDescent="0.25">
      <c r="A71" s="60" t="s">
        <v>364</v>
      </c>
      <c r="B71" s="55" t="s">
        <v>5</v>
      </c>
      <c r="C71" s="48" t="str">
        <f t="shared" si="1"/>
        <v>406.3.8.1</v>
      </c>
    </row>
    <row r="72" spans="1:3" x14ac:dyDescent="0.25">
      <c r="A72" s="60" t="s">
        <v>366</v>
      </c>
      <c r="B72" s="55" t="s">
        <v>798</v>
      </c>
      <c r="C72" s="48" t="str">
        <f t="shared" si="1"/>
        <v>406.3.8.2</v>
      </c>
    </row>
    <row r="73" spans="1:3" x14ac:dyDescent="0.25">
      <c r="A73" s="60" t="s">
        <v>3689</v>
      </c>
      <c r="B73" s="55" t="s">
        <v>3666</v>
      </c>
      <c r="C73" s="48" t="str">
        <f t="shared" si="1"/>
        <v>406.3.8.2.1</v>
      </c>
    </row>
    <row r="74" spans="1:3" x14ac:dyDescent="0.25">
      <c r="A74" s="60" t="s">
        <v>3690</v>
      </c>
      <c r="B74" s="55" t="s">
        <v>3668</v>
      </c>
      <c r="C74" s="48" t="str">
        <f t="shared" si="1"/>
        <v>406.3.8.2.2</v>
      </c>
    </row>
    <row r="75" spans="1:3" x14ac:dyDescent="0.25">
      <c r="A75" s="60" t="s">
        <v>3691</v>
      </c>
      <c r="B75" s="55" t="s">
        <v>3670</v>
      </c>
      <c r="C75" s="48" t="str">
        <f t="shared" si="1"/>
        <v>406.3.8.3</v>
      </c>
    </row>
    <row r="76" spans="1:3" ht="30" x14ac:dyDescent="0.25">
      <c r="A76" s="60" t="s">
        <v>3692</v>
      </c>
      <c r="B76" s="55" t="s">
        <v>3693</v>
      </c>
      <c r="C76" s="48" t="str">
        <f t="shared" si="1"/>
        <v>406.3.9</v>
      </c>
    </row>
    <row r="77" spans="1:3" x14ac:dyDescent="0.25">
      <c r="A77" s="60" t="s">
        <v>3694</v>
      </c>
      <c r="B77" s="55" t="s">
        <v>5</v>
      </c>
      <c r="C77" s="48" t="str">
        <f t="shared" si="1"/>
        <v>406.3.9.1</v>
      </c>
    </row>
    <row r="78" spans="1:3" x14ac:dyDescent="0.25">
      <c r="A78" s="60" t="s">
        <v>3695</v>
      </c>
      <c r="B78" s="55" t="s">
        <v>798</v>
      </c>
      <c r="C78" s="48" t="str">
        <f t="shared" si="1"/>
        <v>406.3.9.2</v>
      </c>
    </row>
    <row r="79" spans="1:3" x14ac:dyDescent="0.25">
      <c r="A79" s="60" t="s">
        <v>3696</v>
      </c>
      <c r="B79" s="55" t="s">
        <v>3666</v>
      </c>
      <c r="C79" s="48" t="str">
        <f t="shared" si="1"/>
        <v>406.3.9.2.1</v>
      </c>
    </row>
    <row r="80" spans="1:3" x14ac:dyDescent="0.25">
      <c r="A80" s="60" t="s">
        <v>3697</v>
      </c>
      <c r="B80" s="55" t="s">
        <v>3668</v>
      </c>
      <c r="C80" s="48" t="str">
        <f t="shared" si="1"/>
        <v>406.3.9.2.2</v>
      </c>
    </row>
    <row r="81" spans="1:3" x14ac:dyDescent="0.25">
      <c r="A81" s="60" t="s">
        <v>3698</v>
      </c>
      <c r="B81" s="55" t="s">
        <v>3670</v>
      </c>
      <c r="C81" s="48" t="str">
        <f t="shared" si="1"/>
        <v>406.3.9.3</v>
      </c>
    </row>
    <row r="82" spans="1:3" x14ac:dyDescent="0.25">
      <c r="A82" s="60" t="s">
        <v>3699</v>
      </c>
      <c r="B82" s="55" t="s">
        <v>3700</v>
      </c>
      <c r="C82" s="48" t="str">
        <f t="shared" si="1"/>
        <v>406.3.10</v>
      </c>
    </row>
    <row r="83" spans="1:3" x14ac:dyDescent="0.25">
      <c r="A83" s="60" t="s">
        <v>3701</v>
      </c>
      <c r="B83" s="55" t="s">
        <v>5</v>
      </c>
      <c r="C83" s="48" t="str">
        <f t="shared" si="1"/>
        <v>406.3.10.1</v>
      </c>
    </row>
    <row r="84" spans="1:3" x14ac:dyDescent="0.25">
      <c r="A84" s="60" t="s">
        <v>3702</v>
      </c>
      <c r="B84" s="55" t="s">
        <v>798</v>
      </c>
      <c r="C84" s="48" t="str">
        <f t="shared" si="1"/>
        <v>406.3.10.2</v>
      </c>
    </row>
    <row r="85" spans="1:3" x14ac:dyDescent="0.25">
      <c r="A85" s="60" t="s">
        <v>3703</v>
      </c>
      <c r="B85" s="55" t="s">
        <v>3666</v>
      </c>
      <c r="C85" s="48" t="str">
        <f t="shared" si="1"/>
        <v>406.3.10.2.1</v>
      </c>
    </row>
    <row r="86" spans="1:3" x14ac:dyDescent="0.25">
      <c r="A86" s="60" t="s">
        <v>3704</v>
      </c>
      <c r="B86" s="55" t="s">
        <v>3668</v>
      </c>
      <c r="C86" s="48" t="str">
        <f t="shared" si="1"/>
        <v>406.3.10.2.2</v>
      </c>
    </row>
    <row r="87" spans="1:3" x14ac:dyDescent="0.25">
      <c r="A87" s="60" t="s">
        <v>3705</v>
      </c>
      <c r="B87" s="55" t="s">
        <v>3670</v>
      </c>
      <c r="C87" s="48" t="str">
        <f t="shared" si="1"/>
        <v>406.3.10.3</v>
      </c>
    </row>
    <row r="88" spans="1:3" x14ac:dyDescent="0.25">
      <c r="A88" s="60" t="s">
        <v>3706</v>
      </c>
      <c r="B88" s="55" t="s">
        <v>3707</v>
      </c>
      <c r="C88" s="48" t="str">
        <f t="shared" si="1"/>
        <v>406.3.11</v>
      </c>
    </row>
    <row r="89" spans="1:3" x14ac:dyDescent="0.25">
      <c r="A89" s="60" t="s">
        <v>3708</v>
      </c>
      <c r="B89" s="55" t="s">
        <v>5</v>
      </c>
      <c r="C89" s="48" t="str">
        <f t="shared" si="1"/>
        <v>406.3.11.1</v>
      </c>
    </row>
    <row r="90" spans="1:3" x14ac:dyDescent="0.25">
      <c r="A90" s="60" t="s">
        <v>3709</v>
      </c>
      <c r="B90" s="55" t="s">
        <v>798</v>
      </c>
      <c r="C90" s="48" t="str">
        <f t="shared" si="1"/>
        <v>406.3.11.2</v>
      </c>
    </row>
    <row r="91" spans="1:3" x14ac:dyDescent="0.25">
      <c r="A91" s="60" t="s">
        <v>3710</v>
      </c>
      <c r="B91" s="55" t="s">
        <v>3666</v>
      </c>
      <c r="C91" s="48" t="str">
        <f t="shared" si="1"/>
        <v>406.3.11.2.1</v>
      </c>
    </row>
    <row r="92" spans="1:3" x14ac:dyDescent="0.25">
      <c r="A92" s="60" t="s">
        <v>3711</v>
      </c>
      <c r="B92" s="55" t="s">
        <v>3668</v>
      </c>
      <c r="C92" s="48" t="str">
        <f t="shared" si="1"/>
        <v>406.3.11.2.2</v>
      </c>
    </row>
    <row r="93" spans="1:3" x14ac:dyDescent="0.25">
      <c r="A93" s="60" t="s">
        <v>3712</v>
      </c>
      <c r="B93" s="55" t="s">
        <v>3670</v>
      </c>
      <c r="C93" s="48" t="str">
        <f t="shared" si="1"/>
        <v>406.3.11.3</v>
      </c>
    </row>
    <row r="94" spans="1:3" ht="30" x14ac:dyDescent="0.25">
      <c r="A94" s="60" t="s">
        <v>3713</v>
      </c>
      <c r="B94" s="55" t="s">
        <v>3714</v>
      </c>
      <c r="C94" s="48" t="str">
        <f t="shared" si="1"/>
        <v>406.3.12</v>
      </c>
    </row>
    <row r="95" spans="1:3" x14ac:dyDescent="0.25">
      <c r="A95" s="60" t="s">
        <v>3715</v>
      </c>
      <c r="B95" s="55" t="s">
        <v>5</v>
      </c>
      <c r="C95" s="48" t="str">
        <f t="shared" si="1"/>
        <v>406.3.12.1</v>
      </c>
    </row>
    <row r="96" spans="1:3" x14ac:dyDescent="0.25">
      <c r="A96" s="60" t="s">
        <v>3716</v>
      </c>
      <c r="B96" s="55" t="s">
        <v>798</v>
      </c>
      <c r="C96" s="48" t="str">
        <f t="shared" si="1"/>
        <v>406.3.12.2</v>
      </c>
    </row>
    <row r="97" spans="1:3" x14ac:dyDescent="0.25">
      <c r="A97" s="60" t="s">
        <v>3717</v>
      </c>
      <c r="B97" s="55" t="s">
        <v>3666</v>
      </c>
      <c r="C97" s="48" t="str">
        <f t="shared" si="1"/>
        <v>406.3.12.2.1</v>
      </c>
    </row>
    <row r="98" spans="1:3" x14ac:dyDescent="0.25">
      <c r="A98" s="60" t="s">
        <v>3718</v>
      </c>
      <c r="B98" s="55" t="s">
        <v>3668</v>
      </c>
      <c r="C98" s="48" t="str">
        <f t="shared" si="1"/>
        <v>406.3.12.2.2</v>
      </c>
    </row>
    <row r="99" spans="1:3" x14ac:dyDescent="0.25">
      <c r="A99" s="60" t="s">
        <v>3719</v>
      </c>
      <c r="B99" s="55" t="s">
        <v>3670</v>
      </c>
      <c r="C99" s="48" t="str">
        <f t="shared" si="1"/>
        <v>406.3.12.3</v>
      </c>
    </row>
    <row r="100" spans="1:3" ht="30" x14ac:dyDescent="0.25">
      <c r="A100" s="60" t="s">
        <v>3720</v>
      </c>
      <c r="B100" s="55" t="s">
        <v>3721</v>
      </c>
      <c r="C100" s="48" t="str">
        <f t="shared" si="1"/>
        <v>406.3.13</v>
      </c>
    </row>
    <row r="101" spans="1:3" x14ac:dyDescent="0.25">
      <c r="A101" s="60" t="s">
        <v>3722</v>
      </c>
      <c r="B101" s="55" t="s">
        <v>5</v>
      </c>
      <c r="C101" s="48" t="str">
        <f t="shared" si="1"/>
        <v>406.3.13.1</v>
      </c>
    </row>
    <row r="102" spans="1:3" x14ac:dyDescent="0.25">
      <c r="A102" s="60" t="s">
        <v>3723</v>
      </c>
      <c r="B102" s="55" t="s">
        <v>798</v>
      </c>
      <c r="C102" s="48" t="str">
        <f t="shared" si="1"/>
        <v>406.3.13.2</v>
      </c>
    </row>
    <row r="103" spans="1:3" x14ac:dyDescent="0.25">
      <c r="A103" s="60" t="s">
        <v>3724</v>
      </c>
      <c r="B103" s="55" t="s">
        <v>3668</v>
      </c>
      <c r="C103" s="48" t="str">
        <f t="shared" si="1"/>
        <v>406.3.13.2.1</v>
      </c>
    </row>
    <row r="104" spans="1:3" x14ac:dyDescent="0.25">
      <c r="A104" s="60" t="s">
        <v>3725</v>
      </c>
      <c r="B104" s="55" t="s">
        <v>3669</v>
      </c>
      <c r="C104" s="48" t="str">
        <f t="shared" si="1"/>
        <v>406.3.13.2.2</v>
      </c>
    </row>
    <row r="105" spans="1:3" ht="45" x14ac:dyDescent="0.25">
      <c r="A105" s="60" t="s">
        <v>3726</v>
      </c>
      <c r="B105" s="55" t="s">
        <v>3727</v>
      </c>
      <c r="C105" s="48" t="str">
        <f t="shared" si="1"/>
        <v>406.3.13.2.3</v>
      </c>
    </row>
    <row r="106" spans="1:3" x14ac:dyDescent="0.25">
      <c r="A106" s="60" t="s">
        <v>3728</v>
      </c>
      <c r="B106" s="55" t="s">
        <v>3670</v>
      </c>
      <c r="C106" s="48" t="str">
        <f t="shared" si="1"/>
        <v>406.3.13.3</v>
      </c>
    </row>
    <row r="107" spans="1:3" x14ac:dyDescent="0.25">
      <c r="A107" s="60" t="s">
        <v>3729</v>
      </c>
      <c r="B107" s="55" t="s">
        <v>5</v>
      </c>
      <c r="C107" s="48" t="str">
        <f t="shared" si="1"/>
        <v>406.3.13.3.1</v>
      </c>
    </row>
    <row r="108" spans="1:3" ht="30" x14ac:dyDescent="0.25">
      <c r="A108" s="60" t="s">
        <v>3730</v>
      </c>
      <c r="B108" s="55" t="s">
        <v>3731</v>
      </c>
      <c r="C108" s="48" t="str">
        <f t="shared" si="1"/>
        <v>406.3.13.3.2</v>
      </c>
    </row>
    <row r="109" spans="1:3" x14ac:dyDescent="0.25">
      <c r="A109" s="60" t="s">
        <v>3732</v>
      </c>
      <c r="B109" s="55" t="s">
        <v>5</v>
      </c>
      <c r="C109" s="48" t="str">
        <f t="shared" si="1"/>
        <v>406.3.13.3.2.1</v>
      </c>
    </row>
    <row r="110" spans="1:3" x14ac:dyDescent="0.25">
      <c r="A110" s="60" t="s">
        <v>3733</v>
      </c>
      <c r="B110" s="55" t="s">
        <v>3734</v>
      </c>
      <c r="C110" s="48" t="str">
        <f t="shared" si="1"/>
        <v>406.3.13.3.2.2</v>
      </c>
    </row>
    <row r="111" spans="1:3" ht="30" x14ac:dyDescent="0.25">
      <c r="A111" s="60" t="s">
        <v>3735</v>
      </c>
      <c r="B111" s="55" t="s">
        <v>3736</v>
      </c>
      <c r="C111" s="48" t="str">
        <f t="shared" si="1"/>
        <v>406.3.13.3.2.3</v>
      </c>
    </row>
    <row r="112" spans="1:3" ht="30" x14ac:dyDescent="0.25">
      <c r="A112" s="60" t="s">
        <v>3737</v>
      </c>
      <c r="B112" s="55" t="s">
        <v>3738</v>
      </c>
      <c r="C112" s="48" t="str">
        <f t="shared" si="1"/>
        <v>406.3.13.3.2.4</v>
      </c>
    </row>
    <row r="113" spans="1:3" x14ac:dyDescent="0.25">
      <c r="A113" s="60" t="s">
        <v>3739</v>
      </c>
      <c r="B113" s="55" t="s">
        <v>3740</v>
      </c>
      <c r="C113" s="48" t="str">
        <f t="shared" si="1"/>
        <v>406.3.13.3.3</v>
      </c>
    </row>
    <row r="114" spans="1:3" x14ac:dyDescent="0.25">
      <c r="A114" s="60" t="s">
        <v>3741</v>
      </c>
      <c r="B114" s="55" t="s">
        <v>3742</v>
      </c>
      <c r="C114" s="48" t="str">
        <f t="shared" si="1"/>
        <v>406.3.14</v>
      </c>
    </row>
    <row r="115" spans="1:3" x14ac:dyDescent="0.25">
      <c r="A115" s="60" t="s">
        <v>3743</v>
      </c>
      <c r="B115" s="55" t="s">
        <v>5</v>
      </c>
      <c r="C115" s="48" t="str">
        <f t="shared" si="1"/>
        <v>406.3.14.1</v>
      </c>
    </row>
    <row r="116" spans="1:3" x14ac:dyDescent="0.25">
      <c r="A116" s="60" t="s">
        <v>3744</v>
      </c>
      <c r="B116" s="55" t="s">
        <v>3668</v>
      </c>
      <c r="C116" s="48" t="str">
        <f t="shared" si="1"/>
        <v>406.3.14.2</v>
      </c>
    </row>
    <row r="117" spans="1:3" x14ac:dyDescent="0.25">
      <c r="A117" s="60" t="s">
        <v>3745</v>
      </c>
      <c r="B117" s="55" t="s">
        <v>3670</v>
      </c>
      <c r="C117" s="48" t="str">
        <f t="shared" si="1"/>
        <v>406.3.14.3</v>
      </c>
    </row>
    <row r="118" spans="1:3" ht="30" x14ac:dyDescent="0.25">
      <c r="A118" s="60" t="s">
        <v>3746</v>
      </c>
      <c r="B118" s="55" t="s">
        <v>3747</v>
      </c>
      <c r="C118" s="48" t="str">
        <f t="shared" si="1"/>
        <v>406.3.14.3.1</v>
      </c>
    </row>
    <row r="119" spans="1:3" ht="30" x14ac:dyDescent="0.25">
      <c r="A119" s="60" t="s">
        <v>3748</v>
      </c>
      <c r="B119" s="55" t="s">
        <v>3749</v>
      </c>
      <c r="C119" s="48" t="str">
        <f t="shared" si="1"/>
        <v>406.3.14.3.2</v>
      </c>
    </row>
    <row r="120" spans="1:3" x14ac:dyDescent="0.25">
      <c r="A120" s="60" t="s">
        <v>3750</v>
      </c>
      <c r="B120" s="55" t="s">
        <v>3751</v>
      </c>
      <c r="C120" s="48" t="str">
        <f t="shared" si="1"/>
        <v>406.3.15</v>
      </c>
    </row>
    <row r="121" spans="1:3" x14ac:dyDescent="0.25">
      <c r="A121" s="60" t="s">
        <v>3752</v>
      </c>
      <c r="B121" s="55" t="s">
        <v>5</v>
      </c>
      <c r="C121" s="48" t="str">
        <f t="shared" si="1"/>
        <v>406.3.15.1</v>
      </c>
    </row>
    <row r="122" spans="1:3" x14ac:dyDescent="0.25">
      <c r="A122" s="60" t="s">
        <v>3753</v>
      </c>
      <c r="B122" s="55" t="s">
        <v>3668</v>
      </c>
      <c r="C122" s="48" t="str">
        <f t="shared" si="1"/>
        <v>406.3.15.2</v>
      </c>
    </row>
    <row r="123" spans="1:3" x14ac:dyDescent="0.25">
      <c r="A123" s="60" t="s">
        <v>3754</v>
      </c>
      <c r="B123" s="55" t="s">
        <v>3670</v>
      </c>
      <c r="C123" s="48" t="str">
        <f t="shared" si="1"/>
        <v>406.3.15.3</v>
      </c>
    </row>
    <row r="124" spans="1:3" ht="30" x14ac:dyDescent="0.25">
      <c r="A124" s="60" t="s">
        <v>3755</v>
      </c>
      <c r="B124" s="55" t="s">
        <v>3756</v>
      </c>
      <c r="C124" s="48" t="str">
        <f t="shared" si="1"/>
        <v>406.3.15.3.1</v>
      </c>
    </row>
    <row r="125" spans="1:3" ht="30" x14ac:dyDescent="0.25">
      <c r="A125" s="60" t="s">
        <v>3757</v>
      </c>
      <c r="B125" s="55" t="s">
        <v>3758</v>
      </c>
      <c r="C125" s="48" t="str">
        <f t="shared" si="1"/>
        <v>406.3.15.3.2</v>
      </c>
    </row>
    <row r="126" spans="1:3" ht="30" x14ac:dyDescent="0.25">
      <c r="A126" s="60" t="s">
        <v>3759</v>
      </c>
      <c r="B126" s="55" t="s">
        <v>3760</v>
      </c>
      <c r="C126" s="48" t="str">
        <f t="shared" si="1"/>
        <v>406.3.16</v>
      </c>
    </row>
    <row r="127" spans="1:3" x14ac:dyDescent="0.25">
      <c r="A127" s="60" t="s">
        <v>3761</v>
      </c>
      <c r="B127" s="55" t="s">
        <v>5</v>
      </c>
      <c r="C127" s="48" t="str">
        <f t="shared" si="1"/>
        <v>406.3.16.1</v>
      </c>
    </row>
    <row r="128" spans="1:3" x14ac:dyDescent="0.25">
      <c r="A128" s="60" t="s">
        <v>3762</v>
      </c>
      <c r="B128" s="55" t="s">
        <v>3668</v>
      </c>
      <c r="C128" s="48" t="str">
        <f t="shared" si="1"/>
        <v>406.3.16.2</v>
      </c>
    </row>
    <row r="129" spans="1:6" x14ac:dyDescent="0.25">
      <c r="A129" s="60" t="s">
        <v>3763</v>
      </c>
      <c r="B129" s="55" t="s">
        <v>3670</v>
      </c>
      <c r="C129" s="48" t="str">
        <f t="shared" si="1"/>
        <v>406.3.16.3</v>
      </c>
    </row>
    <row r="130" spans="1:6" x14ac:dyDescent="0.25">
      <c r="A130" s="59">
        <v>7</v>
      </c>
      <c r="B130" s="55" t="s">
        <v>453</v>
      </c>
      <c r="C130" s="48">
        <f t="shared" si="1"/>
        <v>407</v>
      </c>
    </row>
    <row r="131" spans="1:6" x14ac:dyDescent="0.25">
      <c r="A131" s="60">
        <v>7.1</v>
      </c>
      <c r="B131" s="55" t="s">
        <v>5</v>
      </c>
      <c r="C131" s="48" t="str">
        <f t="shared" si="1"/>
        <v>407.1</v>
      </c>
    </row>
    <row r="132" spans="1:6" ht="11.45" customHeight="1" x14ac:dyDescent="0.25">
      <c r="A132" s="60">
        <v>7.2</v>
      </c>
      <c r="B132" s="55" t="s">
        <v>3764</v>
      </c>
      <c r="C132" s="48" t="str">
        <f t="shared" ref="C132:C189" si="2">IFERROR(LEFT(A132,FIND(".",A132,1)-1) + 400 &amp; RIGHT(A132,LEN(A132)-FIND(".", A132,1)+1), 400 + A132)</f>
        <v>407.2</v>
      </c>
    </row>
    <row r="133" spans="1:6" ht="15" customHeight="1" x14ac:dyDescent="0.25">
      <c r="A133" s="60" t="s">
        <v>422</v>
      </c>
      <c r="B133" s="55" t="s">
        <v>5</v>
      </c>
      <c r="C133" s="48" t="str">
        <f t="shared" si="2"/>
        <v>407.2.1</v>
      </c>
    </row>
    <row r="134" spans="1:6" x14ac:dyDescent="0.25">
      <c r="A134" s="60" t="s">
        <v>428</v>
      </c>
      <c r="B134" s="55" t="s">
        <v>3765</v>
      </c>
      <c r="C134" s="48" t="str">
        <f t="shared" si="2"/>
        <v>407.2.2</v>
      </c>
    </row>
    <row r="135" spans="1:6" x14ac:dyDescent="0.25">
      <c r="A135" s="60" t="s">
        <v>430</v>
      </c>
      <c r="B135" s="55" t="s">
        <v>3766</v>
      </c>
      <c r="C135" s="48" t="str">
        <f t="shared" si="2"/>
        <v>407.2.3</v>
      </c>
    </row>
    <row r="136" spans="1:6" x14ac:dyDescent="0.25">
      <c r="A136" s="60" t="s">
        <v>432</v>
      </c>
      <c r="B136" s="55" t="s">
        <v>2654</v>
      </c>
      <c r="C136" s="48" t="str">
        <f t="shared" si="2"/>
        <v>407.2.4</v>
      </c>
    </row>
    <row r="137" spans="1:6" x14ac:dyDescent="0.25">
      <c r="A137" s="60" t="s">
        <v>3767</v>
      </c>
      <c r="B137" s="55" t="s">
        <v>5</v>
      </c>
      <c r="C137" s="48" t="str">
        <f t="shared" si="2"/>
        <v>407.2.4.1</v>
      </c>
      <c r="E137" s="4"/>
      <c r="F137" s="4"/>
    </row>
    <row r="138" spans="1:6" x14ac:dyDescent="0.25">
      <c r="A138" s="60" t="s">
        <v>3768</v>
      </c>
      <c r="B138" s="55" t="s">
        <v>3769</v>
      </c>
      <c r="C138" s="48" t="str">
        <f t="shared" si="2"/>
        <v>407.2.4.2</v>
      </c>
      <c r="E138" s="4"/>
      <c r="F138" s="4"/>
    </row>
    <row r="139" spans="1:6" x14ac:dyDescent="0.25">
      <c r="A139" s="60" t="s">
        <v>434</v>
      </c>
      <c r="B139" s="55" t="s">
        <v>3770</v>
      </c>
      <c r="C139" s="48" t="str">
        <f t="shared" si="2"/>
        <v>407.2.5</v>
      </c>
      <c r="E139" s="4"/>
      <c r="F139" s="4"/>
    </row>
    <row r="140" spans="1:6" x14ac:dyDescent="0.25">
      <c r="A140" s="60" t="s">
        <v>3771</v>
      </c>
      <c r="B140" s="55" t="s">
        <v>3772</v>
      </c>
      <c r="C140" s="48" t="str">
        <f t="shared" si="2"/>
        <v>407.2.6</v>
      </c>
      <c r="E140" s="4"/>
      <c r="F140" s="4"/>
    </row>
    <row r="141" spans="1:6" x14ac:dyDescent="0.25">
      <c r="A141" s="60" t="s">
        <v>3773</v>
      </c>
      <c r="B141" s="55" t="s">
        <v>3774</v>
      </c>
      <c r="C141" s="48" t="str">
        <f t="shared" si="2"/>
        <v>407.2.7</v>
      </c>
      <c r="E141" s="4"/>
      <c r="F141" s="4"/>
    </row>
    <row r="142" spans="1:6" x14ac:dyDescent="0.25">
      <c r="A142" s="60" t="s">
        <v>3775</v>
      </c>
      <c r="B142" s="55" t="s">
        <v>3776</v>
      </c>
      <c r="C142" s="48" t="str">
        <f t="shared" si="2"/>
        <v>407.2.8</v>
      </c>
      <c r="E142" s="4"/>
      <c r="F142" s="4"/>
    </row>
    <row r="143" spans="1:6" x14ac:dyDescent="0.25">
      <c r="A143" s="60" t="s">
        <v>3777</v>
      </c>
      <c r="B143" s="55" t="s">
        <v>3778</v>
      </c>
      <c r="C143" s="48" t="str">
        <f t="shared" si="2"/>
        <v>407.2.9</v>
      </c>
      <c r="E143" s="4"/>
      <c r="F143" s="4"/>
    </row>
    <row r="144" spans="1:6" x14ac:dyDescent="0.25">
      <c r="A144" s="60" t="s">
        <v>3779</v>
      </c>
      <c r="B144" s="55" t="s">
        <v>3780</v>
      </c>
      <c r="C144" s="48" t="str">
        <f t="shared" si="2"/>
        <v>407.2.10</v>
      </c>
    </row>
    <row r="145" spans="1:3" x14ac:dyDescent="0.25">
      <c r="A145" s="60" t="s">
        <v>3781</v>
      </c>
      <c r="B145" s="55" t="s">
        <v>5</v>
      </c>
      <c r="C145" s="48" t="str">
        <f t="shared" si="2"/>
        <v>407.2.10.1</v>
      </c>
    </row>
    <row r="146" spans="1:3" x14ac:dyDescent="0.25">
      <c r="A146" s="60" t="s">
        <v>3782</v>
      </c>
      <c r="B146" s="55" t="s">
        <v>3783</v>
      </c>
      <c r="C146" s="48" t="str">
        <f t="shared" si="2"/>
        <v>407.2.10.2</v>
      </c>
    </row>
    <row r="147" spans="1:3" x14ac:dyDescent="0.25">
      <c r="A147" s="60" t="s">
        <v>3784</v>
      </c>
      <c r="B147" s="55" t="s">
        <v>3785</v>
      </c>
      <c r="C147" s="48" t="str">
        <f t="shared" si="2"/>
        <v>407.2.11</v>
      </c>
    </row>
    <row r="148" spans="1:3" x14ac:dyDescent="0.25">
      <c r="A148" s="60" t="s">
        <v>3786</v>
      </c>
      <c r="B148" s="55" t="s">
        <v>5</v>
      </c>
      <c r="C148" s="48" t="str">
        <f t="shared" si="2"/>
        <v>407.2.11.1</v>
      </c>
    </row>
    <row r="149" spans="1:3" x14ac:dyDescent="0.25">
      <c r="A149" s="60" t="s">
        <v>3787</v>
      </c>
      <c r="B149" s="55" t="s">
        <v>3783</v>
      </c>
      <c r="C149" s="48" t="str">
        <f t="shared" si="2"/>
        <v>407.2.11.2</v>
      </c>
    </row>
    <row r="150" spans="1:3" x14ac:dyDescent="0.25">
      <c r="A150" s="60" t="s">
        <v>3788</v>
      </c>
      <c r="B150" s="55" t="s">
        <v>3789</v>
      </c>
      <c r="C150" s="48" t="str">
        <f t="shared" si="2"/>
        <v>407.2.12</v>
      </c>
    </row>
    <row r="151" spans="1:3" x14ac:dyDescent="0.25">
      <c r="A151" s="60" t="s">
        <v>3790</v>
      </c>
      <c r="B151" s="55" t="s">
        <v>5</v>
      </c>
      <c r="C151" s="48" t="str">
        <f t="shared" si="2"/>
        <v>407.2.12.1</v>
      </c>
    </row>
    <row r="152" spans="1:3" x14ac:dyDescent="0.25">
      <c r="A152" s="60" t="s">
        <v>3791</v>
      </c>
      <c r="B152" s="55" t="s">
        <v>3783</v>
      </c>
      <c r="C152" s="48" t="str">
        <f t="shared" si="2"/>
        <v>407.2.12.2</v>
      </c>
    </row>
    <row r="153" spans="1:3" x14ac:dyDescent="0.25">
      <c r="A153" s="60">
        <v>7.3</v>
      </c>
      <c r="B153" s="55" t="s">
        <v>3792</v>
      </c>
      <c r="C153" s="48" t="str">
        <f t="shared" si="2"/>
        <v>407.3</v>
      </c>
    </row>
    <row r="154" spans="1:3" x14ac:dyDescent="0.25">
      <c r="A154" s="60" t="s">
        <v>436</v>
      </c>
      <c r="B154" s="55" t="s">
        <v>5</v>
      </c>
      <c r="C154" s="48" t="str">
        <f t="shared" si="2"/>
        <v>407.3.1</v>
      </c>
    </row>
    <row r="155" spans="1:3" x14ac:dyDescent="0.25">
      <c r="A155" s="60" t="s">
        <v>438</v>
      </c>
      <c r="B155" s="55" t="s">
        <v>3772</v>
      </c>
      <c r="C155" s="48" t="str">
        <f t="shared" si="2"/>
        <v>407.3.2</v>
      </c>
    </row>
    <row r="156" spans="1:3" x14ac:dyDescent="0.25">
      <c r="A156" s="60" t="s">
        <v>439</v>
      </c>
      <c r="B156" s="55" t="s">
        <v>2654</v>
      </c>
      <c r="C156" s="48" t="str">
        <f t="shared" si="2"/>
        <v>407.3.3</v>
      </c>
    </row>
    <row r="157" spans="1:3" x14ac:dyDescent="0.25">
      <c r="A157" s="60" t="s">
        <v>441</v>
      </c>
      <c r="B157" s="55" t="s">
        <v>3765</v>
      </c>
      <c r="C157" s="48" t="str">
        <f t="shared" si="2"/>
        <v>407.3.4</v>
      </c>
    </row>
    <row r="158" spans="1:3" x14ac:dyDescent="0.25">
      <c r="A158" s="60" t="s">
        <v>3793</v>
      </c>
      <c r="B158" s="55" t="s">
        <v>5</v>
      </c>
      <c r="C158" s="48" t="str">
        <f t="shared" si="2"/>
        <v>407.3.4.1</v>
      </c>
    </row>
    <row r="159" spans="1:3" ht="30" x14ac:dyDescent="0.25">
      <c r="A159" s="60" t="s">
        <v>3794</v>
      </c>
      <c r="B159" s="55" t="s">
        <v>3795</v>
      </c>
      <c r="C159" s="48" t="str">
        <f t="shared" si="2"/>
        <v>407.3.4.2</v>
      </c>
    </row>
    <row r="160" spans="1:3" ht="30" x14ac:dyDescent="0.25">
      <c r="A160" s="60" t="s">
        <v>3796</v>
      </c>
      <c r="B160" s="55" t="s">
        <v>3797</v>
      </c>
      <c r="C160" s="48" t="str">
        <f t="shared" si="2"/>
        <v>407.3.4.3</v>
      </c>
    </row>
    <row r="161" spans="1:3" ht="30" x14ac:dyDescent="0.25">
      <c r="A161" s="60" t="s">
        <v>3798</v>
      </c>
      <c r="B161" s="55" t="s">
        <v>3799</v>
      </c>
      <c r="C161" s="48" t="str">
        <f t="shared" si="2"/>
        <v>407.3.4.4</v>
      </c>
    </row>
    <row r="162" spans="1:3" ht="30" x14ac:dyDescent="0.25">
      <c r="A162" s="60" t="s">
        <v>3800</v>
      </c>
      <c r="B162" s="55" t="s">
        <v>3801</v>
      </c>
      <c r="C162" s="48" t="str">
        <f t="shared" si="2"/>
        <v>407.3.4.5</v>
      </c>
    </row>
    <row r="163" spans="1:3" ht="30" x14ac:dyDescent="0.25">
      <c r="A163" s="60" t="s">
        <v>3802</v>
      </c>
      <c r="B163" s="55" t="s">
        <v>3803</v>
      </c>
      <c r="C163" s="48" t="str">
        <f t="shared" si="2"/>
        <v>407.3.4.6</v>
      </c>
    </row>
    <row r="164" spans="1:3" x14ac:dyDescent="0.25">
      <c r="A164" s="60">
        <v>7.4</v>
      </c>
      <c r="B164" s="55" t="s">
        <v>3804</v>
      </c>
      <c r="C164" s="48" t="str">
        <f t="shared" si="2"/>
        <v>407.4</v>
      </c>
    </row>
    <row r="165" spans="1:3" x14ac:dyDescent="0.25">
      <c r="A165" s="60" t="s">
        <v>454</v>
      </c>
      <c r="B165" s="55" t="s">
        <v>5</v>
      </c>
      <c r="C165" s="48" t="str">
        <f t="shared" si="2"/>
        <v>407.4.1</v>
      </c>
    </row>
    <row r="166" spans="1:3" x14ac:dyDescent="0.25">
      <c r="A166" s="60" t="s">
        <v>3805</v>
      </c>
      <c r="B166" s="55" t="s">
        <v>3806</v>
      </c>
      <c r="C166" s="48" t="str">
        <f t="shared" si="2"/>
        <v>407.4.2</v>
      </c>
    </row>
    <row r="167" spans="1:3" x14ac:dyDescent="0.25">
      <c r="A167" s="60">
        <v>7.5</v>
      </c>
      <c r="B167" s="55" t="s">
        <v>3807</v>
      </c>
      <c r="C167" s="48" t="str">
        <f t="shared" si="2"/>
        <v>407.5</v>
      </c>
    </row>
    <row r="168" spans="1:3" x14ac:dyDescent="0.25">
      <c r="A168" s="60" t="s">
        <v>3808</v>
      </c>
      <c r="B168" s="55" t="s">
        <v>5</v>
      </c>
      <c r="C168" s="48" t="str">
        <f t="shared" si="2"/>
        <v>407.5.1</v>
      </c>
    </row>
    <row r="169" spans="1:3" x14ac:dyDescent="0.25">
      <c r="A169" s="60" t="s">
        <v>3809</v>
      </c>
      <c r="B169" s="55" t="s">
        <v>3810</v>
      </c>
      <c r="C169" s="48" t="str">
        <f t="shared" si="2"/>
        <v>407.5.2</v>
      </c>
    </row>
    <row r="170" spans="1:3" x14ac:dyDescent="0.25">
      <c r="A170" s="60" t="s">
        <v>3811</v>
      </c>
      <c r="B170" s="55" t="s">
        <v>3812</v>
      </c>
      <c r="C170" s="48" t="str">
        <f t="shared" si="2"/>
        <v>407.5.3</v>
      </c>
    </row>
    <row r="171" spans="1:3" x14ac:dyDescent="0.25">
      <c r="A171" s="60" t="s">
        <v>3813</v>
      </c>
      <c r="B171" s="55" t="s">
        <v>3814</v>
      </c>
      <c r="C171" s="48" t="str">
        <f t="shared" si="2"/>
        <v>407.5.4</v>
      </c>
    </row>
    <row r="172" spans="1:3" x14ac:dyDescent="0.25">
      <c r="A172" s="60">
        <v>7.6</v>
      </c>
      <c r="B172" s="55" t="s">
        <v>3815</v>
      </c>
      <c r="C172" s="48" t="str">
        <f t="shared" si="2"/>
        <v>407.6</v>
      </c>
    </row>
    <row r="173" spans="1:3" x14ac:dyDescent="0.25">
      <c r="A173" s="60" t="s">
        <v>3816</v>
      </c>
      <c r="B173" s="55" t="s">
        <v>5</v>
      </c>
      <c r="C173" s="48" t="str">
        <f t="shared" si="2"/>
        <v>407.6.1</v>
      </c>
    </row>
    <row r="174" spans="1:3" x14ac:dyDescent="0.25">
      <c r="A174" s="60" t="s">
        <v>3817</v>
      </c>
      <c r="B174" s="55" t="s">
        <v>3806</v>
      </c>
      <c r="C174" s="48" t="str">
        <f t="shared" si="2"/>
        <v>407.6.2</v>
      </c>
    </row>
    <row r="175" spans="1:3" ht="30" x14ac:dyDescent="0.25">
      <c r="A175" s="60">
        <v>7.7</v>
      </c>
      <c r="B175" s="55" t="s">
        <v>3818</v>
      </c>
      <c r="C175" s="48" t="str">
        <f t="shared" si="2"/>
        <v>407.7</v>
      </c>
    </row>
    <row r="176" spans="1:3" x14ac:dyDescent="0.25">
      <c r="A176" s="60" t="s">
        <v>3819</v>
      </c>
      <c r="B176" s="55" t="s">
        <v>5</v>
      </c>
      <c r="C176" s="48" t="str">
        <f t="shared" si="2"/>
        <v>407.7.1</v>
      </c>
    </row>
    <row r="177" spans="1:3" x14ac:dyDescent="0.25">
      <c r="A177" s="60" t="s">
        <v>3820</v>
      </c>
      <c r="B177" s="55" t="s">
        <v>3765</v>
      </c>
      <c r="C177" s="48" t="str">
        <f t="shared" si="2"/>
        <v>407.7.2</v>
      </c>
    </row>
    <row r="178" spans="1:3" x14ac:dyDescent="0.25">
      <c r="A178" s="60" t="s">
        <v>3821</v>
      </c>
      <c r="B178" s="55" t="s">
        <v>3766</v>
      </c>
      <c r="C178" s="48" t="str">
        <f t="shared" si="2"/>
        <v>407.7.3</v>
      </c>
    </row>
    <row r="179" spans="1:3" x14ac:dyDescent="0.25">
      <c r="A179" s="60" t="s">
        <v>3822</v>
      </c>
      <c r="B179" s="55" t="s">
        <v>2654</v>
      </c>
      <c r="C179" s="48" t="str">
        <f t="shared" si="2"/>
        <v>407.7.4</v>
      </c>
    </row>
    <row r="180" spans="1:3" x14ac:dyDescent="0.25">
      <c r="A180" s="60" t="s">
        <v>3823</v>
      </c>
      <c r="B180" s="55" t="s">
        <v>5</v>
      </c>
      <c r="C180" s="48" t="str">
        <f t="shared" si="2"/>
        <v>407.7.4.1</v>
      </c>
    </row>
    <row r="181" spans="1:3" x14ac:dyDescent="0.25">
      <c r="A181" s="60" t="s">
        <v>3824</v>
      </c>
      <c r="B181" s="55" t="s">
        <v>3769</v>
      </c>
      <c r="C181" s="48" t="str">
        <f t="shared" si="2"/>
        <v>407.7.4.2</v>
      </c>
    </row>
    <row r="182" spans="1:3" x14ac:dyDescent="0.25">
      <c r="A182" s="60" t="s">
        <v>3825</v>
      </c>
      <c r="B182" s="55" t="s">
        <v>3770</v>
      </c>
      <c r="C182" s="48" t="str">
        <f t="shared" si="2"/>
        <v>407.7.5</v>
      </c>
    </row>
    <row r="183" spans="1:3" x14ac:dyDescent="0.25">
      <c r="A183" s="60" t="s">
        <v>3826</v>
      </c>
      <c r="B183" s="55" t="s">
        <v>3772</v>
      </c>
      <c r="C183" s="48" t="str">
        <f t="shared" si="2"/>
        <v>407.7.6</v>
      </c>
    </row>
    <row r="184" spans="1:3" x14ac:dyDescent="0.25">
      <c r="A184" s="60" t="s">
        <v>3827</v>
      </c>
      <c r="B184" s="55" t="s">
        <v>3774</v>
      </c>
      <c r="C184" s="48" t="str">
        <f t="shared" si="2"/>
        <v>407.7.7</v>
      </c>
    </row>
    <row r="185" spans="1:3" x14ac:dyDescent="0.25">
      <c r="A185" s="60" t="s">
        <v>3828</v>
      </c>
      <c r="B185" s="55" t="s">
        <v>3776</v>
      </c>
      <c r="C185" s="48" t="str">
        <f t="shared" si="2"/>
        <v>407.7.8</v>
      </c>
    </row>
    <row r="186" spans="1:3" x14ac:dyDescent="0.25">
      <c r="A186" s="60" t="s">
        <v>3829</v>
      </c>
      <c r="B186" s="55" t="s">
        <v>3778</v>
      </c>
      <c r="C186" s="48" t="str">
        <f t="shared" si="2"/>
        <v>407.7.9</v>
      </c>
    </row>
    <row r="187" spans="1:3" x14ac:dyDescent="0.25">
      <c r="A187" s="60" t="s">
        <v>3830</v>
      </c>
      <c r="B187" s="55" t="s">
        <v>3780</v>
      </c>
      <c r="C187" s="48" t="str">
        <f t="shared" si="2"/>
        <v>407.7.10</v>
      </c>
    </row>
    <row r="188" spans="1:3" x14ac:dyDescent="0.25">
      <c r="A188" s="60" t="s">
        <v>3831</v>
      </c>
      <c r="B188" s="55" t="s">
        <v>3785</v>
      </c>
      <c r="C188" s="48" t="str">
        <f t="shared" si="2"/>
        <v>407.7.11</v>
      </c>
    </row>
    <row r="189" spans="1:3" x14ac:dyDescent="0.25">
      <c r="A189" s="60" t="s">
        <v>3832</v>
      </c>
      <c r="B189" s="55" t="s">
        <v>3789</v>
      </c>
      <c r="C189" s="48" t="str">
        <f t="shared" si="2"/>
        <v>407.7.12</v>
      </c>
    </row>
    <row r="190" spans="1:3" x14ac:dyDescent="0.25">
      <c r="A190" s="59" t="s">
        <v>2609</v>
      </c>
      <c r="B190" s="55" t="s">
        <v>2610</v>
      </c>
      <c r="C190" s="51"/>
    </row>
    <row r="191" spans="1:3" x14ac:dyDescent="0.25">
      <c r="A191" s="59" t="s">
        <v>2809</v>
      </c>
      <c r="B191" s="55" t="s">
        <v>3607</v>
      </c>
      <c r="C191" s="48"/>
    </row>
    <row r="192" spans="1:3" x14ac:dyDescent="0.25">
      <c r="A192" s="59" t="s">
        <v>3608</v>
      </c>
      <c r="B192" s="55" t="s">
        <v>3833</v>
      </c>
      <c r="C192" s="48"/>
    </row>
    <row r="193" spans="1:3" x14ac:dyDescent="0.25">
      <c r="A193" s="60" t="s">
        <v>3609</v>
      </c>
      <c r="B193" s="55" t="s">
        <v>5</v>
      </c>
      <c r="C193" s="49"/>
    </row>
    <row r="194" spans="1:3" ht="30" x14ac:dyDescent="0.25">
      <c r="A194" s="60" t="s">
        <v>3610</v>
      </c>
      <c r="B194" s="55" t="s">
        <v>3834</v>
      </c>
      <c r="C194" s="49"/>
    </row>
    <row r="195" spans="1:3" ht="30" x14ac:dyDescent="0.25">
      <c r="A195" s="60" t="s">
        <v>3835</v>
      </c>
      <c r="B195" s="55" t="s">
        <v>3836</v>
      </c>
      <c r="C195" s="49"/>
    </row>
    <row r="196" spans="1:3" x14ac:dyDescent="0.25">
      <c r="A196" s="59" t="s">
        <v>3654</v>
      </c>
      <c r="B196" s="55" t="s">
        <v>3837</v>
      </c>
      <c r="C196" s="51"/>
    </row>
    <row r="197" spans="1:3" x14ac:dyDescent="0.25">
      <c r="A197" s="59" t="s">
        <v>2810</v>
      </c>
      <c r="B197" s="55" t="s">
        <v>3838</v>
      </c>
      <c r="C197" s="48"/>
    </row>
    <row r="198" spans="1:3" ht="30" x14ac:dyDescent="0.25">
      <c r="A198" s="60" t="s">
        <v>3839</v>
      </c>
      <c r="B198" s="55" t="s">
        <v>3840</v>
      </c>
      <c r="C198" s="49"/>
    </row>
    <row r="199" spans="1:3" x14ac:dyDescent="0.25">
      <c r="A199" s="59" t="s">
        <v>3841</v>
      </c>
      <c r="B199" s="55" t="s">
        <v>2726</v>
      </c>
      <c r="C199" s="51"/>
    </row>
  </sheetData>
  <autoFilter ref="A1:I199" xr:uid="{00000000-0009-0000-0000-000004000000}"/>
  <conditionalFormatting sqref="A2:A2000">
    <cfRule type="expression" dxfId="5" priority="1">
      <formula>IF($D2="open",TRUE,FALSE)</formula>
    </cfRule>
    <cfRule type="expression" dxfId="4" priority="3">
      <formula>IF($D2="reuse existing",TRUE,FALSE)</formula>
    </cfRule>
    <cfRule type="expression" dxfId="3" priority="14">
      <formula>IF($D2="heading",TRUE,FALSE)</formula>
    </cfRule>
    <cfRule type="expression" dxfId="2" priority="15">
      <formula>IF($D2="n/a",TRUE,FALSE)</formula>
    </cfRule>
    <cfRule type="expression" dxfId="1" priority="16">
      <formula>IF(ISBLANK(D2), FALSE, TRUE)</formula>
    </cfRule>
    <cfRule type="expression" dxfId="0" priority="17">
      <formula>IF($E3="Done",TRUE,FALSE)</formula>
    </cfRule>
  </conditionalFormatting>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5"/>
  <sheetViews>
    <sheetView workbookViewId="0">
      <pane ySplit="2" topLeftCell="A9" activePane="bottomLeft" state="frozen"/>
      <selection pane="bottomLeft" activeCell="B21" sqref="B21"/>
    </sheetView>
  </sheetViews>
  <sheetFormatPr defaultRowHeight="15" x14ac:dyDescent="0.25"/>
  <cols>
    <col min="1" max="1" width="24" customWidth="1"/>
    <col min="2" max="2" width="56.42578125" customWidth="1"/>
    <col min="4" max="4" width="35.42578125" customWidth="1"/>
    <col min="5" max="5" width="13.42578125" customWidth="1"/>
    <col min="6" max="6" width="13.140625" customWidth="1"/>
  </cols>
  <sheetData>
    <row r="1" spans="1:7" x14ac:dyDescent="0.25">
      <c r="A1" t="s">
        <v>1585</v>
      </c>
      <c r="F1" s="19"/>
      <c r="G1" s="19"/>
    </row>
    <row r="2" spans="1:7" ht="30" x14ac:dyDescent="0.25">
      <c r="A2" s="20" t="s">
        <v>1586</v>
      </c>
      <c r="B2" s="20" t="s">
        <v>1587</v>
      </c>
      <c r="C2" s="20" t="s">
        <v>1588</v>
      </c>
      <c r="D2" s="20" t="s">
        <v>1589</v>
      </c>
      <c r="E2" s="20" t="s">
        <v>0</v>
      </c>
      <c r="F2" s="21" t="s">
        <v>1590</v>
      </c>
      <c r="G2" s="19"/>
    </row>
    <row r="3" spans="1:7" ht="45" x14ac:dyDescent="0.25">
      <c r="A3" s="22" t="s">
        <v>1591</v>
      </c>
      <c r="B3" s="23" t="s">
        <v>1592</v>
      </c>
      <c r="C3" s="23" t="s">
        <v>1593</v>
      </c>
      <c r="D3" s="23" t="s">
        <v>1594</v>
      </c>
      <c r="E3" s="23"/>
      <c r="F3" s="24" t="s">
        <v>1541</v>
      </c>
      <c r="G3" s="19"/>
    </row>
    <row r="4" spans="1:7" ht="30" x14ac:dyDescent="0.25">
      <c r="A4" s="22" t="s">
        <v>1595</v>
      </c>
      <c r="B4" s="25" t="s">
        <v>1596</v>
      </c>
      <c r="C4" s="23" t="s">
        <v>1593</v>
      </c>
      <c r="D4" s="23" t="s">
        <v>1597</v>
      </c>
      <c r="E4" s="23"/>
      <c r="F4" s="24" t="s">
        <v>1541</v>
      </c>
      <c r="G4" s="19"/>
    </row>
    <row r="5" spans="1:7" ht="30" x14ac:dyDescent="0.25">
      <c r="A5" s="22" t="s">
        <v>1598</v>
      </c>
      <c r="B5" s="25" t="s">
        <v>1599</v>
      </c>
      <c r="C5" s="23" t="s">
        <v>1593</v>
      </c>
      <c r="D5" s="23" t="s">
        <v>1597</v>
      </c>
      <c r="E5" s="23"/>
      <c r="F5" s="24" t="s">
        <v>1541</v>
      </c>
      <c r="G5" s="19"/>
    </row>
    <row r="6" spans="1:7" x14ac:dyDescent="0.25">
      <c r="A6" s="22" t="s">
        <v>1600</v>
      </c>
      <c r="B6" s="25" t="s">
        <v>1601</v>
      </c>
      <c r="C6" s="23" t="s">
        <v>1593</v>
      </c>
      <c r="D6" s="28" t="s">
        <v>1602</v>
      </c>
      <c r="E6" s="23"/>
      <c r="F6" s="26" t="s">
        <v>1532</v>
      </c>
      <c r="G6" s="19"/>
    </row>
    <row r="7" spans="1:7" ht="30" x14ac:dyDescent="0.25">
      <c r="A7" s="22" t="s">
        <v>1603</v>
      </c>
      <c r="B7" s="25" t="s">
        <v>1604</v>
      </c>
      <c r="C7" s="23" t="s">
        <v>1593</v>
      </c>
      <c r="D7" s="28" t="s">
        <v>1602</v>
      </c>
      <c r="E7" s="23"/>
      <c r="F7" s="26" t="s">
        <v>1532</v>
      </c>
      <c r="G7" s="19"/>
    </row>
    <row r="8" spans="1:7" x14ac:dyDescent="0.25">
      <c r="A8" s="27">
        <v>9</v>
      </c>
      <c r="B8" s="23" t="s">
        <v>1605</v>
      </c>
      <c r="C8" s="23" t="s">
        <v>1606</v>
      </c>
      <c r="D8" s="23" t="s">
        <v>1607</v>
      </c>
      <c r="E8" s="23" t="s">
        <v>1608</v>
      </c>
      <c r="F8" s="65"/>
      <c r="G8" s="19"/>
    </row>
    <row r="9" spans="1:7" ht="60" x14ac:dyDescent="0.25">
      <c r="A9" s="27" t="s">
        <v>1609</v>
      </c>
      <c r="B9" s="23" t="s">
        <v>1610</v>
      </c>
      <c r="C9" s="23" t="s">
        <v>1606</v>
      </c>
      <c r="D9" s="23" t="s">
        <v>1611</v>
      </c>
      <c r="E9" s="23" t="s">
        <v>1612</v>
      </c>
      <c r="F9" s="65"/>
      <c r="G9" s="19"/>
    </row>
    <row r="10" spans="1:7" x14ac:dyDescent="0.25">
      <c r="A10" s="27">
        <v>12</v>
      </c>
      <c r="B10" s="23" t="s">
        <v>1613</v>
      </c>
      <c r="C10" s="23" t="s">
        <v>1593</v>
      </c>
      <c r="D10" s="23" t="s">
        <v>1602</v>
      </c>
      <c r="E10" s="24"/>
      <c r="F10" s="76" t="s">
        <v>2208</v>
      </c>
      <c r="G10" s="19"/>
    </row>
    <row r="11" spans="1:7" ht="45" x14ac:dyDescent="0.25">
      <c r="A11" s="27">
        <v>39</v>
      </c>
      <c r="B11" s="23" t="s">
        <v>1614</v>
      </c>
      <c r="C11" s="23" t="s">
        <v>1606</v>
      </c>
      <c r="D11" s="23" t="s">
        <v>1615</v>
      </c>
      <c r="E11" s="23" t="s">
        <v>1612</v>
      </c>
      <c r="F11" s="65"/>
      <c r="G11" s="19"/>
    </row>
    <row r="12" spans="1:7" x14ac:dyDescent="0.25">
      <c r="A12" s="27">
        <v>54</v>
      </c>
      <c r="B12" s="23" t="s">
        <v>1616</v>
      </c>
      <c r="C12" s="23" t="s">
        <v>1593</v>
      </c>
      <c r="D12" s="23" t="s">
        <v>1617</v>
      </c>
      <c r="E12" s="24"/>
      <c r="F12" s="76" t="s">
        <v>2207</v>
      </c>
      <c r="G12" s="19"/>
    </row>
    <row r="13" spans="1:7" ht="30" x14ac:dyDescent="0.25">
      <c r="A13" s="27">
        <v>80</v>
      </c>
      <c r="B13" s="23" t="s">
        <v>1618</v>
      </c>
      <c r="C13" s="23" t="s">
        <v>1593</v>
      </c>
      <c r="D13" s="23" t="s">
        <v>1619</v>
      </c>
      <c r="E13" s="24"/>
      <c r="F13" s="28" t="s">
        <v>1541</v>
      </c>
      <c r="G13" s="19"/>
    </row>
    <row r="14" spans="1:7" ht="30" x14ac:dyDescent="0.25">
      <c r="A14" s="27" t="s">
        <v>1620</v>
      </c>
      <c r="B14" s="23" t="s">
        <v>1621</v>
      </c>
      <c r="C14" s="23" t="s">
        <v>1593</v>
      </c>
      <c r="D14" s="23" t="s">
        <v>1617</v>
      </c>
      <c r="E14" s="24"/>
      <c r="F14" s="76" t="s">
        <v>2207</v>
      </c>
      <c r="G14" s="19"/>
    </row>
    <row r="15" spans="1:7" x14ac:dyDescent="0.25">
      <c r="A15" s="27" t="s">
        <v>1622</v>
      </c>
      <c r="B15" s="23" t="s">
        <v>1623</v>
      </c>
      <c r="C15" s="23" t="s">
        <v>1606</v>
      </c>
      <c r="D15" s="23"/>
      <c r="E15" s="23" t="s">
        <v>1608</v>
      </c>
      <c r="F15" s="76" t="s">
        <v>4059</v>
      </c>
      <c r="G15" s="19"/>
    </row>
    <row r="16" spans="1:7" ht="30" x14ac:dyDescent="0.25">
      <c r="A16" s="27" t="s">
        <v>1624</v>
      </c>
      <c r="B16" s="23" t="s">
        <v>1625</v>
      </c>
      <c r="C16" s="23" t="s">
        <v>1606</v>
      </c>
      <c r="D16" s="23" t="s">
        <v>1611</v>
      </c>
      <c r="E16" s="23" t="s">
        <v>1608</v>
      </c>
      <c r="F16" s="28" t="s">
        <v>1532</v>
      </c>
      <c r="G16" s="19"/>
    </row>
    <row r="17" spans="1:7" ht="30" x14ac:dyDescent="0.25">
      <c r="A17" s="27" t="s">
        <v>2205</v>
      </c>
      <c r="B17" s="23" t="s">
        <v>1626</v>
      </c>
      <c r="C17" s="29" t="s">
        <v>1593</v>
      </c>
      <c r="D17" s="23" t="s">
        <v>1602</v>
      </c>
      <c r="E17" s="23"/>
      <c r="F17" s="76" t="s">
        <v>2206</v>
      </c>
      <c r="G17" s="19"/>
    </row>
    <row r="18" spans="1:7" x14ac:dyDescent="0.25">
      <c r="A18" s="27" t="s">
        <v>1627</v>
      </c>
      <c r="B18" s="23" t="s">
        <v>1628</v>
      </c>
      <c r="C18" s="23" t="s">
        <v>1629</v>
      </c>
      <c r="D18" s="23"/>
      <c r="E18" s="23" t="s">
        <v>1612</v>
      </c>
      <c r="F18" s="65"/>
      <c r="G18" s="19"/>
    </row>
    <row r="19" spans="1:7" ht="30" x14ac:dyDescent="0.25">
      <c r="A19" s="27" t="s">
        <v>1630</v>
      </c>
      <c r="B19" s="23" t="s">
        <v>1631</v>
      </c>
      <c r="C19" s="29" t="s">
        <v>1632</v>
      </c>
      <c r="D19" s="23" t="s">
        <v>1633</v>
      </c>
      <c r="E19" s="23" t="s">
        <v>1608</v>
      </c>
      <c r="F19" s="65"/>
      <c r="G19" s="19"/>
    </row>
    <row r="20" spans="1:7" ht="75" x14ac:dyDescent="0.25">
      <c r="A20" s="27" t="s">
        <v>1634</v>
      </c>
      <c r="B20" s="25" t="s">
        <v>1635</v>
      </c>
      <c r="C20" s="29" t="s">
        <v>1632</v>
      </c>
      <c r="D20" s="23" t="s">
        <v>1636</v>
      </c>
      <c r="E20" s="23" t="s">
        <v>1612</v>
      </c>
      <c r="F20" s="65"/>
      <c r="G20" s="19"/>
    </row>
    <row r="21" spans="1:7" x14ac:dyDescent="0.25">
      <c r="A21" s="27" t="s">
        <v>1637</v>
      </c>
      <c r="B21" s="23" t="s">
        <v>1638</v>
      </c>
      <c r="C21" s="23" t="s">
        <v>1606</v>
      </c>
      <c r="D21" s="23"/>
      <c r="E21" s="23" t="s">
        <v>1612</v>
      </c>
      <c r="F21" s="65"/>
      <c r="G21" s="19"/>
    </row>
    <row r="22" spans="1:7" x14ac:dyDescent="0.25">
      <c r="A22" s="27" t="s">
        <v>1639</v>
      </c>
      <c r="B22" s="30" t="s">
        <v>1640</v>
      </c>
      <c r="C22" s="30" t="s">
        <v>1606</v>
      </c>
      <c r="D22" s="30" t="s">
        <v>1641</v>
      </c>
      <c r="E22" s="30" t="s">
        <v>1608</v>
      </c>
      <c r="F22" s="65"/>
      <c r="G22" s="19"/>
    </row>
    <row r="23" spans="1:7" x14ac:dyDescent="0.25">
      <c r="F23" s="19">
        <f>COUNTBLANK(F3:F22)</f>
        <v>8</v>
      </c>
      <c r="G23" s="19" t="s">
        <v>1642</v>
      </c>
    </row>
    <row r="24" spans="1:7" x14ac:dyDescent="0.25">
      <c r="E24" s="31" t="str">
        <f>_xlfn.CONCAT(COUNTIF(E3:E22, "Major"), "   Major")</f>
        <v>5   Major</v>
      </c>
      <c r="F24" s="19"/>
      <c r="G24" s="19"/>
    </row>
    <row r="25" spans="1:7" x14ac:dyDescent="0.25">
      <c r="A25" s="32"/>
      <c r="E25" s="31" t="str">
        <f>_xlfn.CONCAT(COUNTIF(E3:E22, "Minor"), "   Minor")</f>
        <v>5   Minor</v>
      </c>
      <c r="F25" s="19"/>
      <c r="G25" s="19"/>
    </row>
  </sheetData>
  <autoFilter ref="A2:G25" xr:uid="{9449570B-CEDD-48D3-AF72-01276DCD59B0}"/>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30"/>
  <sheetViews>
    <sheetView workbookViewId="0">
      <pane ySplit="1" topLeftCell="A14" activePane="bottomLeft" state="frozen"/>
      <selection pane="bottomLeft" activeCell="F11" sqref="F11"/>
    </sheetView>
  </sheetViews>
  <sheetFormatPr defaultRowHeight="15" x14ac:dyDescent="0.25"/>
  <cols>
    <col min="1" max="1" width="12.140625" customWidth="1"/>
    <col min="3" max="3" width="44.5703125" customWidth="1"/>
    <col min="5" max="5" width="13.140625" customWidth="1"/>
    <col min="6" max="6" width="36.140625" customWidth="1"/>
    <col min="7" max="7" width="49.5703125" customWidth="1"/>
  </cols>
  <sheetData>
    <row r="1" spans="1:7" ht="30" x14ac:dyDescent="0.25">
      <c r="A1" s="33" t="s">
        <v>1643</v>
      </c>
      <c r="B1" s="34" t="s">
        <v>1577</v>
      </c>
      <c r="C1" s="35" t="s">
        <v>1531</v>
      </c>
      <c r="D1" s="36" t="s">
        <v>1644</v>
      </c>
      <c r="E1" s="35" t="s">
        <v>1645</v>
      </c>
      <c r="F1" s="35" t="s">
        <v>1646</v>
      </c>
      <c r="G1" s="35" t="s">
        <v>1647</v>
      </c>
    </row>
    <row r="2" spans="1:7" x14ac:dyDescent="0.25">
      <c r="A2" s="37">
        <v>10</v>
      </c>
      <c r="B2" s="37" t="s">
        <v>1648</v>
      </c>
      <c r="C2" s="38" t="s">
        <v>1649</v>
      </c>
      <c r="D2" s="39"/>
      <c r="E2" s="40"/>
      <c r="F2" s="25"/>
      <c r="G2" s="25"/>
    </row>
    <row r="3" spans="1:7" x14ac:dyDescent="0.25">
      <c r="A3" s="37">
        <v>10.1</v>
      </c>
      <c r="B3" s="37" t="s">
        <v>1648</v>
      </c>
      <c r="C3" s="30" t="s">
        <v>484</v>
      </c>
      <c r="D3" s="39"/>
      <c r="E3" s="40"/>
      <c r="F3" s="25"/>
      <c r="G3" s="25"/>
    </row>
    <row r="4" spans="1:7" x14ac:dyDescent="0.25">
      <c r="A4" s="37" t="s">
        <v>590</v>
      </c>
      <c r="B4" s="37" t="s">
        <v>1648</v>
      </c>
      <c r="C4" s="30" t="s">
        <v>1650</v>
      </c>
      <c r="D4" s="39"/>
      <c r="E4" s="40"/>
      <c r="F4" s="25"/>
      <c r="G4" s="25"/>
    </row>
    <row r="5" spans="1:7" x14ac:dyDescent="0.25">
      <c r="A5" s="37" t="s">
        <v>592</v>
      </c>
      <c r="B5" s="37" t="s">
        <v>1541</v>
      </c>
      <c r="C5" s="30" t="s">
        <v>5</v>
      </c>
      <c r="D5" s="39"/>
      <c r="E5" s="40"/>
      <c r="F5" s="25"/>
      <c r="G5" s="25"/>
    </row>
    <row r="6" spans="1:7" ht="75" x14ac:dyDescent="0.25">
      <c r="A6" s="37" t="s">
        <v>593</v>
      </c>
      <c r="B6" s="37"/>
      <c r="C6" s="30" t="s">
        <v>1651</v>
      </c>
      <c r="D6" s="41" t="s">
        <v>1652</v>
      </c>
      <c r="E6" s="40" t="s">
        <v>1653</v>
      </c>
      <c r="F6" s="42" t="s">
        <v>1654</v>
      </c>
      <c r="G6" s="25" t="s">
        <v>1655</v>
      </c>
    </row>
    <row r="7" spans="1:7" x14ac:dyDescent="0.25">
      <c r="A7" s="37" t="s">
        <v>624</v>
      </c>
      <c r="B7" s="37"/>
      <c r="C7" s="30" t="s">
        <v>1656</v>
      </c>
      <c r="D7" s="41" t="s">
        <v>1652</v>
      </c>
      <c r="E7" s="40" t="s">
        <v>1657</v>
      </c>
      <c r="F7" s="25" t="s">
        <v>1658</v>
      </c>
      <c r="G7" s="25"/>
    </row>
    <row r="8" spans="1:7" ht="75" x14ac:dyDescent="0.25">
      <c r="A8" s="37" t="s">
        <v>654</v>
      </c>
      <c r="B8" s="37"/>
      <c r="C8" s="30" t="s">
        <v>1659</v>
      </c>
      <c r="D8" s="41" t="s">
        <v>1652</v>
      </c>
      <c r="E8" s="40" t="s">
        <v>1660</v>
      </c>
      <c r="F8" s="42" t="s">
        <v>1654</v>
      </c>
      <c r="G8" s="25" t="s">
        <v>1655</v>
      </c>
    </row>
    <row r="9" spans="1:7" ht="30" x14ac:dyDescent="0.25">
      <c r="A9" s="37" t="s">
        <v>681</v>
      </c>
      <c r="B9" s="37"/>
      <c r="C9" s="30" t="s">
        <v>1661</v>
      </c>
      <c r="D9" s="41" t="s">
        <v>1652</v>
      </c>
      <c r="E9" s="40" t="s">
        <v>1662</v>
      </c>
      <c r="F9" s="43" t="s">
        <v>1663</v>
      </c>
      <c r="G9" s="25"/>
    </row>
    <row r="10" spans="1:7" x14ac:dyDescent="0.25">
      <c r="A10" s="37" t="s">
        <v>701</v>
      </c>
      <c r="B10" s="37" t="s">
        <v>1648</v>
      </c>
      <c r="C10" s="30" t="s">
        <v>1664</v>
      </c>
      <c r="D10" s="39"/>
      <c r="E10" s="40"/>
      <c r="F10" s="25"/>
      <c r="G10" s="25"/>
    </row>
    <row r="11" spans="1:7" ht="30" x14ac:dyDescent="0.25">
      <c r="A11" s="37" t="s">
        <v>703</v>
      </c>
      <c r="B11" s="37"/>
      <c r="C11" s="30" t="s">
        <v>5</v>
      </c>
      <c r="D11" s="39"/>
      <c r="E11" s="40"/>
      <c r="F11" s="43" t="s">
        <v>1665</v>
      </c>
      <c r="G11" s="25" t="s">
        <v>1666</v>
      </c>
    </row>
    <row r="12" spans="1:7" ht="45" x14ac:dyDescent="0.25">
      <c r="A12" s="37" t="s">
        <v>704</v>
      </c>
      <c r="B12" s="37"/>
      <c r="C12" s="30" t="s">
        <v>1667</v>
      </c>
      <c r="D12" s="41" t="s">
        <v>1652</v>
      </c>
      <c r="E12" s="40" t="s">
        <v>1668</v>
      </c>
      <c r="F12" s="43" t="s">
        <v>1669</v>
      </c>
      <c r="G12" s="25" t="s">
        <v>1670</v>
      </c>
    </row>
    <row r="13" spans="1:7" ht="30" x14ac:dyDescent="0.25">
      <c r="A13" s="37" t="s">
        <v>722</v>
      </c>
      <c r="B13" s="37"/>
      <c r="C13" s="30" t="s">
        <v>1671</v>
      </c>
      <c r="D13" s="41" t="s">
        <v>1652</v>
      </c>
      <c r="E13" s="40" t="s">
        <v>1672</v>
      </c>
      <c r="F13" s="43" t="s">
        <v>1673</v>
      </c>
      <c r="G13" s="25"/>
    </row>
    <row r="14" spans="1:7" x14ac:dyDescent="0.25">
      <c r="A14" s="37" t="s">
        <v>745</v>
      </c>
      <c r="B14" s="37"/>
      <c r="C14" s="30" t="s">
        <v>1674</v>
      </c>
      <c r="D14" s="41" t="s">
        <v>1652</v>
      </c>
      <c r="E14" s="40" t="s">
        <v>1668</v>
      </c>
      <c r="F14" s="25"/>
      <c r="G14" s="25"/>
    </row>
    <row r="15" spans="1:7" ht="25.5" x14ac:dyDescent="0.25">
      <c r="A15" s="37" t="s">
        <v>756</v>
      </c>
      <c r="B15" s="37"/>
      <c r="C15" s="30" t="s">
        <v>1675</v>
      </c>
      <c r="D15" s="41" t="s">
        <v>1652</v>
      </c>
      <c r="E15" s="40" t="s">
        <v>1672</v>
      </c>
      <c r="F15" s="25"/>
      <c r="G15" s="25"/>
    </row>
    <row r="16" spans="1:7" x14ac:dyDescent="0.25">
      <c r="A16" s="37">
        <v>10.199999999999999</v>
      </c>
      <c r="B16" s="37" t="s">
        <v>1648</v>
      </c>
      <c r="C16" s="30" t="s">
        <v>1676</v>
      </c>
      <c r="D16" s="39"/>
      <c r="E16" s="40"/>
      <c r="F16" s="25"/>
      <c r="G16" s="25"/>
    </row>
    <row r="17" spans="1:7" x14ac:dyDescent="0.25">
      <c r="A17" s="37" t="s">
        <v>820</v>
      </c>
      <c r="B17" s="37" t="s">
        <v>1648</v>
      </c>
      <c r="C17" s="30" t="s">
        <v>1677</v>
      </c>
      <c r="D17" s="39"/>
      <c r="E17" s="40"/>
      <c r="F17" s="25"/>
      <c r="G17" s="25"/>
    </row>
    <row r="18" spans="1:7" x14ac:dyDescent="0.25">
      <c r="A18" s="37" t="s">
        <v>821</v>
      </c>
      <c r="B18" s="37" t="s">
        <v>1541</v>
      </c>
      <c r="C18" s="30" t="s">
        <v>5</v>
      </c>
      <c r="D18" s="39"/>
      <c r="E18" s="40"/>
      <c r="F18" s="25"/>
      <c r="G18" s="25"/>
    </row>
    <row r="19" spans="1:7" x14ac:dyDescent="0.25">
      <c r="A19" s="37" t="s">
        <v>1678</v>
      </c>
      <c r="B19" s="37"/>
      <c r="C19" s="30" t="s">
        <v>1679</v>
      </c>
      <c r="D19" s="41" t="s">
        <v>1652</v>
      </c>
      <c r="E19" s="40" t="s">
        <v>1680</v>
      </c>
      <c r="F19" s="25"/>
      <c r="G19" s="25"/>
    </row>
    <row r="20" spans="1:7" x14ac:dyDescent="0.25">
      <c r="A20" s="37" t="s">
        <v>1681</v>
      </c>
      <c r="B20" s="37"/>
      <c r="C20" s="30" t="s">
        <v>1682</v>
      </c>
      <c r="D20" s="41" t="s">
        <v>1652</v>
      </c>
      <c r="E20" s="40" t="s">
        <v>1683</v>
      </c>
      <c r="F20" s="25"/>
      <c r="G20" s="25"/>
    </row>
    <row r="21" spans="1:7" x14ac:dyDescent="0.25">
      <c r="A21" s="37" t="s">
        <v>1684</v>
      </c>
      <c r="B21" s="37"/>
      <c r="C21" s="30" t="s">
        <v>1685</v>
      </c>
      <c r="D21" s="41" t="s">
        <v>1652</v>
      </c>
      <c r="E21" s="40" t="s">
        <v>1686</v>
      </c>
      <c r="F21" s="25"/>
      <c r="G21" s="25"/>
    </row>
    <row r="22" spans="1:7" ht="30" x14ac:dyDescent="0.25">
      <c r="A22" s="37" t="s">
        <v>1687</v>
      </c>
      <c r="B22" s="37"/>
      <c r="C22" s="30" t="s">
        <v>1688</v>
      </c>
      <c r="D22" s="41" t="s">
        <v>1652</v>
      </c>
      <c r="E22" s="40" t="s">
        <v>1689</v>
      </c>
      <c r="F22" s="44" t="s">
        <v>1690</v>
      </c>
      <c r="G22" s="23" t="s">
        <v>1691</v>
      </c>
    </row>
    <row r="23" spans="1:7" x14ac:dyDescent="0.25">
      <c r="A23" s="37" t="s">
        <v>1692</v>
      </c>
      <c r="B23" s="37"/>
      <c r="C23" s="30" t="s">
        <v>1693</v>
      </c>
      <c r="D23" s="41" t="s">
        <v>1652</v>
      </c>
      <c r="E23" s="40" t="s">
        <v>1694</v>
      </c>
      <c r="F23" s="25"/>
      <c r="G23" s="25"/>
    </row>
    <row r="24" spans="1:7" x14ac:dyDescent="0.25">
      <c r="A24" s="37" t="s">
        <v>1695</v>
      </c>
      <c r="B24" s="37"/>
      <c r="C24" s="30" t="s">
        <v>1696</v>
      </c>
      <c r="D24" s="41" t="s">
        <v>1652</v>
      </c>
      <c r="E24" s="40" t="s">
        <v>1697</v>
      </c>
      <c r="F24" s="25"/>
      <c r="G24" s="25"/>
    </row>
    <row r="25" spans="1:7" x14ac:dyDescent="0.25">
      <c r="A25" s="37" t="s">
        <v>1698</v>
      </c>
      <c r="B25" s="37"/>
      <c r="C25" s="30" t="s">
        <v>1699</v>
      </c>
      <c r="D25" s="41" t="s">
        <v>1652</v>
      </c>
      <c r="E25" s="40" t="s">
        <v>1700</v>
      </c>
      <c r="F25" s="25"/>
      <c r="G25" s="25"/>
    </row>
    <row r="26" spans="1:7" x14ac:dyDescent="0.25">
      <c r="A26" s="37" t="s">
        <v>1701</v>
      </c>
      <c r="B26" s="37"/>
      <c r="C26" s="30" t="s">
        <v>1702</v>
      </c>
      <c r="D26" s="41" t="s">
        <v>1652</v>
      </c>
      <c r="E26" s="40" t="s">
        <v>1703</v>
      </c>
      <c r="F26" s="25"/>
      <c r="G26" s="25"/>
    </row>
    <row r="27" spans="1:7" x14ac:dyDescent="0.25">
      <c r="A27" s="37" t="s">
        <v>1704</v>
      </c>
      <c r="B27" s="37"/>
      <c r="C27" s="30" t="s">
        <v>1705</v>
      </c>
      <c r="D27" s="41" t="s">
        <v>1652</v>
      </c>
      <c r="E27" s="40" t="s">
        <v>1706</v>
      </c>
      <c r="F27" s="25"/>
      <c r="G27" s="25"/>
    </row>
    <row r="28" spans="1:7" x14ac:dyDescent="0.25">
      <c r="A28" s="37" t="s">
        <v>1707</v>
      </c>
      <c r="B28" s="37"/>
      <c r="C28" s="30" t="s">
        <v>1708</v>
      </c>
      <c r="D28" s="41" t="s">
        <v>1652</v>
      </c>
      <c r="E28" s="40" t="s">
        <v>1709</v>
      </c>
      <c r="F28" s="25"/>
      <c r="G28" s="25"/>
    </row>
    <row r="29" spans="1:7" ht="30" x14ac:dyDescent="0.25">
      <c r="A29" s="37" t="s">
        <v>1710</v>
      </c>
      <c r="B29" s="37"/>
      <c r="C29" s="30" t="s">
        <v>1711</v>
      </c>
      <c r="D29" s="41" t="s">
        <v>1652</v>
      </c>
      <c r="E29" s="40" t="s">
        <v>1712</v>
      </c>
      <c r="F29" s="42" t="s">
        <v>1713</v>
      </c>
      <c r="G29" s="25" t="s">
        <v>1714</v>
      </c>
    </row>
    <row r="30" spans="1:7" x14ac:dyDescent="0.25">
      <c r="A30" s="37" t="s">
        <v>1715</v>
      </c>
      <c r="B30" s="37"/>
      <c r="C30" s="30" t="s">
        <v>1716</v>
      </c>
      <c r="D30" s="41" t="s">
        <v>1652</v>
      </c>
      <c r="E30" s="40" t="s">
        <v>1717</v>
      </c>
      <c r="F30" s="25"/>
      <c r="G30" s="25"/>
    </row>
    <row r="31" spans="1:7" ht="30" x14ac:dyDescent="0.25">
      <c r="A31" s="37" t="s">
        <v>1718</v>
      </c>
      <c r="B31" s="37"/>
      <c r="C31" s="30" t="s">
        <v>1719</v>
      </c>
      <c r="D31" s="41" t="s">
        <v>1652</v>
      </c>
      <c r="E31" s="40" t="s">
        <v>1720</v>
      </c>
      <c r="F31" s="44" t="s">
        <v>1721</v>
      </c>
      <c r="G31" s="25" t="s">
        <v>1722</v>
      </c>
    </row>
    <row r="32" spans="1:7" x14ac:dyDescent="0.25">
      <c r="A32" s="37" t="s">
        <v>1723</v>
      </c>
      <c r="B32" s="37"/>
      <c r="C32" s="30" t="s">
        <v>1724</v>
      </c>
      <c r="D32" s="41" t="s">
        <v>1652</v>
      </c>
      <c r="E32" s="40" t="s">
        <v>1725</v>
      </c>
      <c r="F32" s="25"/>
      <c r="G32" s="25"/>
    </row>
    <row r="33" spans="1:7" x14ac:dyDescent="0.25">
      <c r="A33" s="37" t="s">
        <v>827</v>
      </c>
      <c r="B33" s="37" t="s">
        <v>1648</v>
      </c>
      <c r="C33" s="30" t="s">
        <v>1726</v>
      </c>
      <c r="D33" s="39"/>
      <c r="E33" s="40"/>
      <c r="F33" s="25"/>
      <c r="G33" s="25"/>
    </row>
    <row r="34" spans="1:7" x14ac:dyDescent="0.25">
      <c r="A34" s="37" t="s">
        <v>829</v>
      </c>
      <c r="B34" s="37" t="s">
        <v>1541</v>
      </c>
      <c r="C34" s="30" t="s">
        <v>5</v>
      </c>
      <c r="D34" s="39"/>
      <c r="E34" s="40"/>
      <c r="F34" s="25"/>
      <c r="G34" s="25"/>
    </row>
    <row r="35" spans="1:7" x14ac:dyDescent="0.25">
      <c r="A35" s="37" t="s">
        <v>830</v>
      </c>
      <c r="B35" s="37"/>
      <c r="C35" s="30" t="s">
        <v>1727</v>
      </c>
      <c r="D35" s="41" t="s">
        <v>1652</v>
      </c>
      <c r="E35" s="40" t="s">
        <v>1728</v>
      </c>
      <c r="F35" s="25"/>
      <c r="G35" s="25"/>
    </row>
    <row r="36" spans="1:7" x14ac:dyDescent="0.25">
      <c r="A36" s="37" t="s">
        <v>832</v>
      </c>
      <c r="B36" s="37"/>
      <c r="C36" s="30" t="s">
        <v>1729</v>
      </c>
      <c r="D36" s="41" t="s">
        <v>1652</v>
      </c>
      <c r="E36" s="40" t="s">
        <v>1728</v>
      </c>
      <c r="F36" s="25"/>
      <c r="G36" s="25"/>
    </row>
    <row r="37" spans="1:7" x14ac:dyDescent="0.25">
      <c r="A37" s="37" t="s">
        <v>848</v>
      </c>
      <c r="B37" s="37"/>
      <c r="C37" s="30" t="s">
        <v>1730</v>
      </c>
      <c r="D37" s="41" t="s">
        <v>1652</v>
      </c>
      <c r="E37" s="40"/>
      <c r="F37" s="25"/>
      <c r="G37" s="25"/>
    </row>
    <row r="38" spans="1:7" ht="25.5" x14ac:dyDescent="0.25">
      <c r="A38" s="37" t="s">
        <v>1731</v>
      </c>
      <c r="B38" s="37"/>
      <c r="C38" s="30" t="s">
        <v>1732</v>
      </c>
      <c r="D38" s="41" t="s">
        <v>1652</v>
      </c>
      <c r="E38" s="40"/>
      <c r="F38" s="25"/>
      <c r="G38" s="25"/>
    </row>
    <row r="39" spans="1:7" ht="45" x14ac:dyDescent="0.25">
      <c r="A39" s="37" t="s">
        <v>1733</v>
      </c>
      <c r="B39" s="37"/>
      <c r="C39" s="30" t="s">
        <v>1734</v>
      </c>
      <c r="D39" s="41" t="s">
        <v>1652</v>
      </c>
      <c r="E39" s="40"/>
      <c r="F39" s="45" t="s">
        <v>1735</v>
      </c>
      <c r="G39" s="25" t="s">
        <v>1736</v>
      </c>
    </row>
    <row r="40" spans="1:7" x14ac:dyDescent="0.25">
      <c r="A40" s="37" t="s">
        <v>1737</v>
      </c>
      <c r="B40" s="37" t="s">
        <v>1648</v>
      </c>
      <c r="C40" s="30" t="s">
        <v>1738</v>
      </c>
      <c r="D40" s="39"/>
      <c r="E40" s="40"/>
      <c r="F40" s="25"/>
      <c r="G40" s="25"/>
    </row>
    <row r="41" spans="1:7" x14ac:dyDescent="0.25">
      <c r="A41" s="37" t="s">
        <v>923</v>
      </c>
      <c r="B41" s="37" t="s">
        <v>1541</v>
      </c>
      <c r="C41" s="30" t="s">
        <v>1739</v>
      </c>
      <c r="D41" s="39"/>
      <c r="E41" s="40"/>
      <c r="F41" s="25"/>
      <c r="G41" s="25"/>
    </row>
    <row r="42" spans="1:7" x14ac:dyDescent="0.25">
      <c r="A42" s="37" t="s">
        <v>924</v>
      </c>
      <c r="B42" s="37"/>
      <c r="C42" s="30" t="s">
        <v>1740</v>
      </c>
      <c r="D42" s="41" t="s">
        <v>1652</v>
      </c>
      <c r="E42" s="40" t="s">
        <v>1741</v>
      </c>
      <c r="F42" s="25"/>
      <c r="G42" s="25"/>
    </row>
    <row r="43" spans="1:7" x14ac:dyDescent="0.25">
      <c r="A43" s="37" t="s">
        <v>926</v>
      </c>
      <c r="B43" s="37"/>
      <c r="C43" s="30" t="s">
        <v>1742</v>
      </c>
      <c r="D43" s="41" t="s">
        <v>1652</v>
      </c>
      <c r="E43" s="40" t="s">
        <v>1743</v>
      </c>
      <c r="F43" s="25"/>
      <c r="G43" s="25"/>
    </row>
    <row r="44" spans="1:7" x14ac:dyDescent="0.25">
      <c r="A44" s="37" t="s">
        <v>936</v>
      </c>
      <c r="B44" s="37"/>
      <c r="C44" s="30" t="s">
        <v>1744</v>
      </c>
      <c r="D44" s="41" t="s">
        <v>1652</v>
      </c>
      <c r="E44" s="40" t="s">
        <v>1741</v>
      </c>
      <c r="F44" s="25"/>
      <c r="G44" s="25"/>
    </row>
    <row r="45" spans="1:7" x14ac:dyDescent="0.25">
      <c r="A45" s="37" t="s">
        <v>1745</v>
      </c>
      <c r="B45" s="37"/>
      <c r="C45" s="30" t="s">
        <v>1746</v>
      </c>
      <c r="D45" s="41" t="s">
        <v>1652</v>
      </c>
      <c r="E45" s="40" t="s">
        <v>1743</v>
      </c>
      <c r="F45" s="25"/>
      <c r="G45" s="25"/>
    </row>
    <row r="46" spans="1:7" x14ac:dyDescent="0.25">
      <c r="A46" s="37" t="s">
        <v>1747</v>
      </c>
      <c r="B46" s="37"/>
      <c r="C46" s="30" t="s">
        <v>1748</v>
      </c>
      <c r="D46" s="41" t="s">
        <v>1652</v>
      </c>
      <c r="E46" s="40" t="s">
        <v>1749</v>
      </c>
      <c r="F46" s="25"/>
      <c r="G46" s="25"/>
    </row>
    <row r="47" spans="1:7" ht="60" x14ac:dyDescent="0.25">
      <c r="A47" s="37" t="s">
        <v>1750</v>
      </c>
      <c r="B47" s="37"/>
      <c r="C47" s="30" t="s">
        <v>1751</v>
      </c>
      <c r="D47" s="41" t="s">
        <v>1652</v>
      </c>
      <c r="E47" s="40" t="s">
        <v>1752</v>
      </c>
      <c r="F47" s="25" t="s">
        <v>1753</v>
      </c>
      <c r="G47" s="25" t="s">
        <v>1754</v>
      </c>
    </row>
    <row r="48" spans="1:7" x14ac:dyDescent="0.25">
      <c r="A48" s="37" t="s">
        <v>1755</v>
      </c>
      <c r="B48" s="37"/>
      <c r="C48" s="30" t="s">
        <v>1756</v>
      </c>
      <c r="D48" s="41" t="s">
        <v>1652</v>
      </c>
      <c r="E48" s="40" t="s">
        <v>1749</v>
      </c>
      <c r="F48" s="25"/>
      <c r="G48" s="25"/>
    </row>
    <row r="49" spans="1:7" x14ac:dyDescent="0.25">
      <c r="A49" s="37" t="s">
        <v>1757</v>
      </c>
      <c r="B49" s="37"/>
      <c r="C49" s="30" t="s">
        <v>1758</v>
      </c>
      <c r="D49" s="41" t="s">
        <v>1652</v>
      </c>
      <c r="E49" s="40" t="s">
        <v>1752</v>
      </c>
      <c r="F49" s="25"/>
      <c r="G49" s="25"/>
    </row>
    <row r="50" spans="1:7" x14ac:dyDescent="0.25">
      <c r="A50" s="37">
        <v>10.3</v>
      </c>
      <c r="B50" s="37" t="s">
        <v>1648</v>
      </c>
      <c r="C50" s="30" t="s">
        <v>588</v>
      </c>
      <c r="D50" s="39"/>
      <c r="E50" s="40"/>
      <c r="F50" s="25"/>
      <c r="G50" s="25"/>
    </row>
    <row r="51" spans="1:7" ht="45" x14ac:dyDescent="0.25">
      <c r="A51" s="37" t="s">
        <v>987</v>
      </c>
      <c r="B51" s="37"/>
      <c r="C51" s="30" t="s">
        <v>5</v>
      </c>
      <c r="D51" s="39"/>
      <c r="E51" s="40"/>
      <c r="F51" s="43" t="s">
        <v>1759</v>
      </c>
      <c r="G51" s="25"/>
    </row>
    <row r="52" spans="1:7" ht="25.5" x14ac:dyDescent="0.25">
      <c r="A52" s="37" t="s">
        <v>988</v>
      </c>
      <c r="B52" s="37" t="s">
        <v>1648</v>
      </c>
      <c r="C52" s="30" t="s">
        <v>1760</v>
      </c>
      <c r="D52" s="39"/>
      <c r="E52" s="40"/>
      <c r="F52" s="25"/>
      <c r="G52" s="25"/>
    </row>
    <row r="53" spans="1:7" x14ac:dyDescent="0.25">
      <c r="A53" s="37" t="s">
        <v>989</v>
      </c>
      <c r="B53" s="37" t="s">
        <v>1541</v>
      </c>
      <c r="C53" s="30" t="s">
        <v>5</v>
      </c>
      <c r="D53" s="39"/>
      <c r="E53" s="40"/>
      <c r="F53" s="25"/>
      <c r="G53" s="25"/>
    </row>
    <row r="54" spans="1:7" ht="60" x14ac:dyDescent="0.25">
      <c r="A54" s="37" t="s">
        <v>990</v>
      </c>
      <c r="B54" s="37"/>
      <c r="C54" s="30" t="s">
        <v>1761</v>
      </c>
      <c r="D54" s="41" t="s">
        <v>1762</v>
      </c>
      <c r="E54" s="40" t="s">
        <v>1763</v>
      </c>
      <c r="F54" s="43" t="s">
        <v>1764</v>
      </c>
      <c r="G54" s="25"/>
    </row>
    <row r="55" spans="1:7" x14ac:dyDescent="0.25">
      <c r="A55" s="37" t="s">
        <v>992</v>
      </c>
      <c r="B55" s="37"/>
      <c r="C55" s="30" t="s">
        <v>1765</v>
      </c>
      <c r="D55" s="41" t="s">
        <v>1762</v>
      </c>
      <c r="E55" s="40" t="s">
        <v>1766</v>
      </c>
      <c r="F55" s="25" t="s">
        <v>1767</v>
      </c>
      <c r="G55" s="25" t="s">
        <v>1768</v>
      </c>
    </row>
    <row r="56" spans="1:7" ht="60" x14ac:dyDescent="0.25">
      <c r="A56" s="37" t="s">
        <v>1002</v>
      </c>
      <c r="B56" s="37"/>
      <c r="C56" s="30" t="s">
        <v>1769</v>
      </c>
      <c r="D56" s="41" t="s">
        <v>1762</v>
      </c>
      <c r="E56" s="40" t="s">
        <v>1770</v>
      </c>
      <c r="F56" s="43" t="s">
        <v>1771</v>
      </c>
      <c r="G56" s="25" t="s">
        <v>1772</v>
      </c>
    </row>
    <row r="57" spans="1:7" x14ac:dyDescent="0.25">
      <c r="A57" s="37" t="s">
        <v>1773</v>
      </c>
      <c r="B57" s="37"/>
      <c r="C57" s="30" t="s">
        <v>1774</v>
      </c>
      <c r="D57" s="41" t="s">
        <v>1762</v>
      </c>
      <c r="E57" s="40" t="s">
        <v>1775</v>
      </c>
      <c r="F57" s="25" t="s">
        <v>1596</v>
      </c>
      <c r="G57" s="25"/>
    </row>
    <row r="58" spans="1:7" ht="45" x14ac:dyDescent="0.25">
      <c r="A58" s="37" t="s">
        <v>1776</v>
      </c>
      <c r="B58" s="37"/>
      <c r="C58" s="30" t="s">
        <v>1777</v>
      </c>
      <c r="D58" s="41" t="s">
        <v>1762</v>
      </c>
      <c r="E58" s="40" t="s">
        <v>1778</v>
      </c>
      <c r="F58" s="43" t="s">
        <v>1779</v>
      </c>
      <c r="G58" s="25"/>
    </row>
    <row r="59" spans="1:7" x14ac:dyDescent="0.25">
      <c r="A59" s="37" t="s">
        <v>1780</v>
      </c>
      <c r="B59" s="37"/>
      <c r="C59" s="30" t="s">
        <v>1781</v>
      </c>
      <c r="D59" s="41" t="s">
        <v>1762</v>
      </c>
      <c r="E59" s="40" t="s">
        <v>1782</v>
      </c>
      <c r="F59" s="25"/>
      <c r="G59" s="25"/>
    </row>
    <row r="60" spans="1:7" ht="45" x14ac:dyDescent="0.25">
      <c r="A60" s="37" t="s">
        <v>1783</v>
      </c>
      <c r="B60" s="37"/>
      <c r="C60" s="30" t="s">
        <v>1784</v>
      </c>
      <c r="D60" s="41" t="s">
        <v>1762</v>
      </c>
      <c r="E60" s="40" t="s">
        <v>1785</v>
      </c>
      <c r="F60" s="43" t="s">
        <v>1786</v>
      </c>
      <c r="G60" s="25" t="s">
        <v>1787</v>
      </c>
    </row>
    <row r="61" spans="1:7" ht="45" x14ac:dyDescent="0.25">
      <c r="A61" s="37" t="s">
        <v>1788</v>
      </c>
      <c r="B61" s="37"/>
      <c r="C61" s="30" t="s">
        <v>1789</v>
      </c>
      <c r="D61" s="41" t="s">
        <v>1762</v>
      </c>
      <c r="E61" s="40" t="s">
        <v>1790</v>
      </c>
      <c r="F61" s="43" t="s">
        <v>1786</v>
      </c>
      <c r="G61" s="25" t="s">
        <v>1787</v>
      </c>
    </row>
    <row r="62" spans="1:7" x14ac:dyDescent="0.25">
      <c r="A62" s="37" t="s">
        <v>1791</v>
      </c>
      <c r="B62" s="37"/>
      <c r="C62" s="30" t="s">
        <v>1792</v>
      </c>
      <c r="D62" s="41" t="s">
        <v>1762</v>
      </c>
      <c r="E62" s="40" t="s">
        <v>1793</v>
      </c>
      <c r="F62" s="25"/>
      <c r="G62" s="25"/>
    </row>
    <row r="63" spans="1:7" x14ac:dyDescent="0.25">
      <c r="A63" s="37" t="s">
        <v>1794</v>
      </c>
      <c r="B63" s="37"/>
      <c r="C63" s="30" t="s">
        <v>1795</v>
      </c>
      <c r="D63" s="41" t="s">
        <v>1762</v>
      </c>
      <c r="E63" s="40" t="s">
        <v>1796</v>
      </c>
      <c r="F63" s="25"/>
      <c r="G63" s="25"/>
    </row>
    <row r="64" spans="1:7" ht="60" x14ac:dyDescent="0.25">
      <c r="A64" s="37" t="s">
        <v>1797</v>
      </c>
      <c r="B64" s="37"/>
      <c r="C64" s="30" t="s">
        <v>1798</v>
      </c>
      <c r="D64" s="41" t="s">
        <v>1762</v>
      </c>
      <c r="E64" s="40" t="s">
        <v>1799</v>
      </c>
      <c r="F64" s="43" t="s">
        <v>1800</v>
      </c>
      <c r="G64" s="25" t="s">
        <v>1801</v>
      </c>
    </row>
    <row r="65" spans="1:7" x14ac:dyDescent="0.25">
      <c r="A65" s="37" t="s">
        <v>1802</v>
      </c>
      <c r="B65" s="37"/>
      <c r="C65" s="30" t="s">
        <v>1803</v>
      </c>
      <c r="D65" s="41" t="s">
        <v>1762</v>
      </c>
      <c r="E65" s="40" t="s">
        <v>1804</v>
      </c>
      <c r="F65" s="25"/>
      <c r="G65" s="25"/>
    </row>
    <row r="66" spans="1:7" x14ac:dyDescent="0.25">
      <c r="A66" s="37" t="s">
        <v>1805</v>
      </c>
      <c r="B66" s="37" t="s">
        <v>1648</v>
      </c>
      <c r="C66" s="30" t="s">
        <v>1806</v>
      </c>
      <c r="D66" s="39"/>
      <c r="E66" s="40"/>
      <c r="F66" s="25"/>
      <c r="G66" s="25"/>
    </row>
    <row r="67" spans="1:7" x14ac:dyDescent="0.25">
      <c r="A67" s="37" t="s">
        <v>1807</v>
      </c>
      <c r="B67" s="37" t="s">
        <v>1541</v>
      </c>
      <c r="C67" s="30" t="s">
        <v>5</v>
      </c>
      <c r="D67" s="39"/>
      <c r="E67" s="40"/>
      <c r="F67" s="25"/>
      <c r="G67" s="25"/>
    </row>
    <row r="68" spans="1:7" ht="30" x14ac:dyDescent="0.25">
      <c r="A68" s="37" t="s">
        <v>1808</v>
      </c>
      <c r="B68" s="37"/>
      <c r="C68" s="30" t="s">
        <v>1809</v>
      </c>
      <c r="D68" s="41" t="s">
        <v>1762</v>
      </c>
      <c r="E68" s="40" t="s">
        <v>1810</v>
      </c>
      <c r="F68" s="44" t="s">
        <v>1811</v>
      </c>
      <c r="G68" s="25" t="s">
        <v>1812</v>
      </c>
    </row>
    <row r="69" spans="1:7" ht="90" x14ac:dyDescent="0.25">
      <c r="A69" s="37" t="s">
        <v>1813</v>
      </c>
      <c r="B69" s="37"/>
      <c r="C69" s="30" t="s">
        <v>1814</v>
      </c>
      <c r="D69" s="41" t="s">
        <v>1762</v>
      </c>
      <c r="E69" s="40" t="s">
        <v>1810</v>
      </c>
      <c r="F69" s="44" t="s">
        <v>1815</v>
      </c>
      <c r="G69" s="25" t="s">
        <v>1816</v>
      </c>
    </row>
    <row r="70" spans="1:7" ht="75" x14ac:dyDescent="0.25">
      <c r="A70" s="37" t="s">
        <v>1817</v>
      </c>
      <c r="B70" s="37"/>
      <c r="C70" s="30" t="s">
        <v>1818</v>
      </c>
      <c r="D70" s="41" t="s">
        <v>1762</v>
      </c>
      <c r="E70" s="40" t="s">
        <v>1810</v>
      </c>
      <c r="F70" s="44" t="s">
        <v>1819</v>
      </c>
      <c r="G70" s="25" t="s">
        <v>1816</v>
      </c>
    </row>
    <row r="71" spans="1:7" ht="75" x14ac:dyDescent="0.25">
      <c r="A71" s="37" t="s">
        <v>1820</v>
      </c>
      <c r="B71" s="37"/>
      <c r="C71" s="30" t="s">
        <v>1821</v>
      </c>
      <c r="D71" s="41" t="s">
        <v>1762</v>
      </c>
      <c r="E71" s="40" t="s">
        <v>1810</v>
      </c>
      <c r="F71" s="44" t="s">
        <v>1819</v>
      </c>
      <c r="G71" s="25" t="s">
        <v>1816</v>
      </c>
    </row>
    <row r="72" spans="1:7" ht="30" x14ac:dyDescent="0.25">
      <c r="A72" s="37" t="s">
        <v>1822</v>
      </c>
      <c r="B72" s="37"/>
      <c r="C72" s="30" t="s">
        <v>1823</v>
      </c>
      <c r="D72" s="39"/>
      <c r="E72" s="40"/>
      <c r="F72" s="25"/>
      <c r="G72" s="25" t="s">
        <v>1824</v>
      </c>
    </row>
    <row r="73" spans="1:7" x14ac:dyDescent="0.25">
      <c r="A73" s="37" t="s">
        <v>1825</v>
      </c>
      <c r="B73" s="37" t="s">
        <v>1648</v>
      </c>
      <c r="C73" s="30" t="s">
        <v>1826</v>
      </c>
      <c r="D73" s="39"/>
      <c r="E73" s="40"/>
      <c r="F73" s="25"/>
      <c r="G73" s="25"/>
    </row>
    <row r="74" spans="1:7" x14ac:dyDescent="0.25">
      <c r="A74" s="37" t="s">
        <v>1827</v>
      </c>
      <c r="B74" s="37" t="s">
        <v>1541</v>
      </c>
      <c r="C74" s="30" t="s">
        <v>5</v>
      </c>
      <c r="D74" s="39"/>
      <c r="E74" s="40"/>
      <c r="F74" s="25"/>
      <c r="G74" s="25"/>
    </row>
    <row r="75" spans="1:7" ht="25.5" x14ac:dyDescent="0.25">
      <c r="A75" s="37" t="s">
        <v>1828</v>
      </c>
      <c r="B75" s="37"/>
      <c r="C75" s="30" t="s">
        <v>1829</v>
      </c>
      <c r="D75" s="41" t="s">
        <v>1762</v>
      </c>
      <c r="E75" s="40" t="s">
        <v>1830</v>
      </c>
      <c r="F75" s="25"/>
      <c r="G75" s="25" t="s">
        <v>1831</v>
      </c>
    </row>
    <row r="76" spans="1:7" ht="25.5" x14ac:dyDescent="0.25">
      <c r="A76" s="37" t="s">
        <v>1832</v>
      </c>
      <c r="B76" s="37"/>
      <c r="C76" s="30" t="s">
        <v>1833</v>
      </c>
      <c r="D76" s="41" t="s">
        <v>1762</v>
      </c>
      <c r="E76" s="40" t="s">
        <v>1830</v>
      </c>
      <c r="F76" s="25"/>
      <c r="G76" s="25" t="s">
        <v>1834</v>
      </c>
    </row>
    <row r="77" spans="1:7" x14ac:dyDescent="0.25">
      <c r="A77" s="37" t="s">
        <v>1835</v>
      </c>
      <c r="B77" s="37" t="s">
        <v>1648</v>
      </c>
      <c r="C77" s="30" t="s">
        <v>1836</v>
      </c>
      <c r="D77" s="39"/>
      <c r="E77" s="40"/>
      <c r="F77" s="25"/>
      <c r="G77" s="25"/>
    </row>
    <row r="78" spans="1:7" x14ac:dyDescent="0.25">
      <c r="A78" s="37" t="s">
        <v>1837</v>
      </c>
      <c r="B78" s="37" t="s">
        <v>1541</v>
      </c>
      <c r="C78" s="30" t="s">
        <v>5</v>
      </c>
      <c r="D78" s="39"/>
      <c r="E78" s="40"/>
      <c r="F78" s="25"/>
      <c r="G78" s="25"/>
    </row>
    <row r="79" spans="1:7" ht="30" x14ac:dyDescent="0.25">
      <c r="A79" s="37" t="s">
        <v>1838</v>
      </c>
      <c r="B79" s="37"/>
      <c r="C79" s="30" t="s">
        <v>1839</v>
      </c>
      <c r="D79" s="41" t="s">
        <v>1762</v>
      </c>
      <c r="E79" s="40" t="s">
        <v>1840</v>
      </c>
      <c r="F79" s="25"/>
      <c r="G79" s="25" t="s">
        <v>1841</v>
      </c>
    </row>
    <row r="80" spans="1:7" ht="45" x14ac:dyDescent="0.25">
      <c r="A80" s="37" t="s">
        <v>1842</v>
      </c>
      <c r="B80" s="37"/>
      <c r="C80" s="30" t="s">
        <v>1843</v>
      </c>
      <c r="D80" s="41" t="s">
        <v>1762</v>
      </c>
      <c r="E80" s="40" t="s">
        <v>1840</v>
      </c>
      <c r="F80" s="43" t="s">
        <v>1618</v>
      </c>
      <c r="G80" s="25" t="s">
        <v>1844</v>
      </c>
    </row>
    <row r="81" spans="1:7" x14ac:dyDescent="0.25">
      <c r="A81" s="37" t="s">
        <v>1845</v>
      </c>
      <c r="B81" s="37" t="s">
        <v>1648</v>
      </c>
      <c r="C81" s="30" t="s">
        <v>1846</v>
      </c>
      <c r="D81" s="39"/>
      <c r="E81" s="40"/>
      <c r="F81" s="25"/>
      <c r="G81" s="25"/>
    </row>
    <row r="82" spans="1:7" x14ac:dyDescent="0.25">
      <c r="A82" s="37" t="s">
        <v>1847</v>
      </c>
      <c r="B82" s="37" t="s">
        <v>1541</v>
      </c>
      <c r="C82" s="30" t="s">
        <v>5</v>
      </c>
      <c r="D82" s="39"/>
      <c r="E82" s="40"/>
      <c r="F82" s="25"/>
      <c r="G82" s="25"/>
    </row>
    <row r="83" spans="1:7" ht="75" x14ac:dyDescent="0.25">
      <c r="A83" s="37" t="s">
        <v>1848</v>
      </c>
      <c r="B83" s="37"/>
      <c r="C83" s="30" t="s">
        <v>1849</v>
      </c>
      <c r="D83" s="41" t="s">
        <v>1762</v>
      </c>
      <c r="E83" s="40" t="s">
        <v>1850</v>
      </c>
      <c r="F83" s="43" t="s">
        <v>1851</v>
      </c>
      <c r="G83" s="25" t="s">
        <v>1852</v>
      </c>
    </row>
    <row r="84" spans="1:7" ht="75" x14ac:dyDescent="0.25">
      <c r="A84" s="37" t="s">
        <v>1853</v>
      </c>
      <c r="B84" s="37"/>
      <c r="C84" s="30" t="s">
        <v>1854</v>
      </c>
      <c r="D84" s="41" t="s">
        <v>1762</v>
      </c>
      <c r="E84" s="40" t="s">
        <v>1850</v>
      </c>
      <c r="F84" s="43" t="s">
        <v>1851</v>
      </c>
      <c r="G84" s="25" t="s">
        <v>1852</v>
      </c>
    </row>
    <row r="85" spans="1:7" ht="60" x14ac:dyDescent="0.25">
      <c r="A85" s="37" t="s">
        <v>1855</v>
      </c>
      <c r="B85" s="37"/>
      <c r="C85" s="30" t="s">
        <v>1856</v>
      </c>
      <c r="D85" s="41" t="s">
        <v>1762</v>
      </c>
      <c r="E85" s="40" t="s">
        <v>1857</v>
      </c>
      <c r="F85" s="43" t="s">
        <v>1858</v>
      </c>
      <c r="G85" s="25" t="s">
        <v>1859</v>
      </c>
    </row>
    <row r="86" spans="1:7" ht="38.25" x14ac:dyDescent="0.25">
      <c r="A86" s="37" t="s">
        <v>1860</v>
      </c>
      <c r="B86" s="37"/>
      <c r="C86" s="30" t="s">
        <v>1861</v>
      </c>
      <c r="D86" s="41" t="s">
        <v>1762</v>
      </c>
      <c r="E86" s="40" t="s">
        <v>1857</v>
      </c>
      <c r="F86" s="25"/>
      <c r="G86" s="25" t="s">
        <v>1859</v>
      </c>
    </row>
    <row r="87" spans="1:7" x14ac:dyDescent="0.25">
      <c r="A87" s="37" t="s">
        <v>1862</v>
      </c>
      <c r="B87" s="37" t="s">
        <v>1648</v>
      </c>
      <c r="C87" s="30" t="s">
        <v>1863</v>
      </c>
      <c r="D87" s="39"/>
      <c r="E87" s="40"/>
      <c r="F87" s="25"/>
      <c r="G87" s="25"/>
    </row>
    <row r="88" spans="1:7" x14ac:dyDescent="0.25">
      <c r="A88" s="37" t="s">
        <v>1864</v>
      </c>
      <c r="B88" s="37" t="s">
        <v>1541</v>
      </c>
      <c r="C88" s="30" t="s">
        <v>5</v>
      </c>
      <c r="D88" s="39"/>
      <c r="E88" s="40"/>
      <c r="F88" s="25"/>
      <c r="G88" s="25"/>
    </row>
    <row r="89" spans="1:7" x14ac:dyDescent="0.25">
      <c r="A89" s="37" t="s">
        <v>1865</v>
      </c>
      <c r="B89" s="37"/>
      <c r="C89" s="30" t="s">
        <v>1866</v>
      </c>
      <c r="D89" s="41" t="s">
        <v>1762</v>
      </c>
      <c r="E89" s="40" t="s">
        <v>1867</v>
      </c>
      <c r="F89" s="25"/>
      <c r="G89" s="25" t="s">
        <v>1868</v>
      </c>
    </row>
    <row r="90" spans="1:7" ht="30" x14ac:dyDescent="0.25">
      <c r="A90" s="37" t="s">
        <v>1869</v>
      </c>
      <c r="B90" s="37"/>
      <c r="C90" s="30" t="s">
        <v>1870</v>
      </c>
      <c r="D90" s="41" t="s">
        <v>1762</v>
      </c>
      <c r="E90" s="40" t="s">
        <v>1867</v>
      </c>
      <c r="F90" s="43" t="s">
        <v>1871</v>
      </c>
      <c r="G90" s="25" t="s">
        <v>1868</v>
      </c>
    </row>
    <row r="91" spans="1:7" x14ac:dyDescent="0.25">
      <c r="A91" s="37" t="s">
        <v>1872</v>
      </c>
      <c r="B91" s="37"/>
      <c r="C91" s="30" t="s">
        <v>1873</v>
      </c>
      <c r="D91" s="41" t="s">
        <v>1762</v>
      </c>
      <c r="E91" s="40" t="s">
        <v>1874</v>
      </c>
      <c r="F91" s="25"/>
      <c r="G91" s="25" t="s">
        <v>1875</v>
      </c>
    </row>
    <row r="92" spans="1:7" ht="45" x14ac:dyDescent="0.25">
      <c r="A92" s="37" t="s">
        <v>1876</v>
      </c>
      <c r="B92" s="37"/>
      <c r="C92" s="30" t="s">
        <v>1877</v>
      </c>
      <c r="D92" s="41" t="s">
        <v>1762</v>
      </c>
      <c r="E92" s="40" t="s">
        <v>1874</v>
      </c>
      <c r="F92" s="43" t="s">
        <v>1878</v>
      </c>
      <c r="G92" s="25" t="s">
        <v>1875</v>
      </c>
    </row>
    <row r="93" spans="1:7" ht="25.5" x14ac:dyDescent="0.25">
      <c r="A93" s="37" t="s">
        <v>1879</v>
      </c>
      <c r="B93" s="37"/>
      <c r="C93" s="30" t="s">
        <v>1880</v>
      </c>
      <c r="D93" s="41" t="s">
        <v>1762</v>
      </c>
      <c r="E93" s="40" t="s">
        <v>1881</v>
      </c>
      <c r="F93" s="25"/>
      <c r="G93" s="25"/>
    </row>
    <row r="94" spans="1:7" ht="25.5" x14ac:dyDescent="0.25">
      <c r="A94" s="37" t="s">
        <v>1882</v>
      </c>
      <c r="B94" s="37"/>
      <c r="C94" s="30" t="s">
        <v>1883</v>
      </c>
      <c r="D94" s="41" t="s">
        <v>1762</v>
      </c>
      <c r="E94" s="40" t="s">
        <v>1881</v>
      </c>
      <c r="F94" s="25"/>
      <c r="G94" s="25"/>
    </row>
    <row r="95" spans="1:7" x14ac:dyDescent="0.25">
      <c r="A95" s="37">
        <v>10.4</v>
      </c>
      <c r="B95" s="37" t="s">
        <v>1648</v>
      </c>
      <c r="C95" s="30" t="s">
        <v>1025</v>
      </c>
      <c r="D95" s="39"/>
      <c r="E95" s="40"/>
      <c r="F95" s="25"/>
      <c r="G95" s="25"/>
    </row>
    <row r="96" spans="1:7" x14ac:dyDescent="0.25">
      <c r="A96" s="37" t="s">
        <v>1884</v>
      </c>
      <c r="B96" s="37" t="s">
        <v>1648</v>
      </c>
      <c r="C96" s="30" t="s">
        <v>1885</v>
      </c>
      <c r="D96" s="39"/>
      <c r="E96" s="40"/>
      <c r="F96" s="25"/>
      <c r="G96" s="25"/>
    </row>
    <row r="97" spans="1:7" x14ac:dyDescent="0.25">
      <c r="A97" s="37" t="s">
        <v>1886</v>
      </c>
      <c r="B97" s="37" t="s">
        <v>1648</v>
      </c>
      <c r="C97" s="30" t="s">
        <v>5</v>
      </c>
      <c r="D97" s="39"/>
      <c r="E97" s="40"/>
      <c r="F97" s="25"/>
      <c r="G97" s="25"/>
    </row>
    <row r="98" spans="1:7" x14ac:dyDescent="0.25">
      <c r="A98" s="37" t="s">
        <v>1887</v>
      </c>
      <c r="B98" s="37"/>
      <c r="C98" s="30" t="s">
        <v>1888</v>
      </c>
      <c r="D98" s="41" t="s">
        <v>1762</v>
      </c>
      <c r="E98" s="40" t="s">
        <v>1889</v>
      </c>
      <c r="F98" s="45" t="s">
        <v>1890</v>
      </c>
      <c r="G98" s="25"/>
    </row>
    <row r="99" spans="1:7" ht="30" x14ac:dyDescent="0.25">
      <c r="A99" s="37" t="s">
        <v>1891</v>
      </c>
      <c r="B99" s="37"/>
      <c r="C99" s="30" t="s">
        <v>1892</v>
      </c>
      <c r="D99" s="41" t="s">
        <v>1762</v>
      </c>
      <c r="E99" s="40" t="s">
        <v>1893</v>
      </c>
      <c r="F99" s="45" t="s">
        <v>1894</v>
      </c>
      <c r="G99" s="25"/>
    </row>
    <row r="100" spans="1:7" x14ac:dyDescent="0.25">
      <c r="A100" s="37" t="s">
        <v>1895</v>
      </c>
      <c r="B100" s="37"/>
      <c r="C100" s="30" t="s">
        <v>1896</v>
      </c>
      <c r="D100" s="41" t="s">
        <v>1762</v>
      </c>
      <c r="E100" s="40" t="s">
        <v>1897</v>
      </c>
      <c r="F100" s="25"/>
      <c r="G100" s="25"/>
    </row>
    <row r="101" spans="1:7" x14ac:dyDescent="0.25">
      <c r="A101" s="37" t="s">
        <v>1898</v>
      </c>
      <c r="B101" s="37"/>
      <c r="C101" s="30" t="s">
        <v>1899</v>
      </c>
      <c r="D101" s="41" t="s">
        <v>1762</v>
      </c>
      <c r="E101" s="40" t="s">
        <v>1900</v>
      </c>
      <c r="F101" s="25"/>
      <c r="G101" s="25"/>
    </row>
    <row r="102" spans="1:7" x14ac:dyDescent="0.25">
      <c r="A102" s="37" t="s">
        <v>1901</v>
      </c>
      <c r="B102" s="37"/>
      <c r="C102" s="30" t="s">
        <v>1902</v>
      </c>
      <c r="D102" s="41" t="s">
        <v>1762</v>
      </c>
      <c r="E102" s="40" t="s">
        <v>1903</v>
      </c>
      <c r="F102" s="25"/>
      <c r="G102" s="25"/>
    </row>
    <row r="103" spans="1:7" x14ac:dyDescent="0.25">
      <c r="A103" s="37" t="s">
        <v>1904</v>
      </c>
      <c r="B103" s="37" t="s">
        <v>1648</v>
      </c>
      <c r="C103" s="30" t="s">
        <v>1222</v>
      </c>
      <c r="D103" s="39"/>
      <c r="E103" s="40"/>
      <c r="F103" s="25"/>
      <c r="G103" s="25"/>
    </row>
    <row r="104" spans="1:7" ht="75" x14ac:dyDescent="0.25">
      <c r="A104" s="37" t="s">
        <v>1905</v>
      </c>
      <c r="B104" s="37"/>
      <c r="C104" s="30" t="s">
        <v>1906</v>
      </c>
      <c r="D104" s="41" t="s">
        <v>1762</v>
      </c>
      <c r="E104" s="40" t="s">
        <v>1907</v>
      </c>
      <c r="F104" s="43" t="s">
        <v>1908</v>
      </c>
      <c r="G104" s="25" t="s">
        <v>1909</v>
      </c>
    </row>
    <row r="105" spans="1:7" ht="75" x14ac:dyDescent="0.25">
      <c r="A105" s="37" t="s">
        <v>1910</v>
      </c>
      <c r="B105" s="37"/>
      <c r="C105" s="30" t="s">
        <v>1911</v>
      </c>
      <c r="D105" s="41" t="s">
        <v>1762</v>
      </c>
      <c r="E105" s="40" t="s">
        <v>1907</v>
      </c>
      <c r="F105" s="43" t="s">
        <v>1908</v>
      </c>
      <c r="G105" s="25" t="s">
        <v>1909</v>
      </c>
    </row>
    <row r="106" spans="1:7" x14ac:dyDescent="0.25">
      <c r="A106" s="37" t="s">
        <v>1912</v>
      </c>
      <c r="B106" s="37" t="s">
        <v>1648</v>
      </c>
      <c r="C106" s="30" t="s">
        <v>1234</v>
      </c>
      <c r="D106" s="39"/>
      <c r="E106" s="40"/>
      <c r="F106" s="25"/>
      <c r="G106" s="25"/>
    </row>
    <row r="107" spans="1:7" ht="75" x14ac:dyDescent="0.25">
      <c r="A107" s="37" t="s">
        <v>1913</v>
      </c>
      <c r="B107" s="37"/>
      <c r="C107" s="30" t="s">
        <v>1914</v>
      </c>
      <c r="D107" s="41" t="s">
        <v>1762</v>
      </c>
      <c r="E107" s="40" t="s">
        <v>1915</v>
      </c>
      <c r="F107" s="43" t="s">
        <v>1916</v>
      </c>
      <c r="G107" s="25" t="s">
        <v>1909</v>
      </c>
    </row>
    <row r="108" spans="1:7" ht="75" x14ac:dyDescent="0.25">
      <c r="A108" s="37" t="s">
        <v>1917</v>
      </c>
      <c r="B108" s="37"/>
      <c r="C108" s="30" t="s">
        <v>1911</v>
      </c>
      <c r="D108" s="41" t="s">
        <v>1762</v>
      </c>
      <c r="E108" s="40" t="s">
        <v>1915</v>
      </c>
      <c r="F108" s="43" t="s">
        <v>1916</v>
      </c>
      <c r="G108" s="25" t="s">
        <v>1909</v>
      </c>
    </row>
    <row r="109" spans="1:7" x14ac:dyDescent="0.25">
      <c r="A109" s="37" t="s">
        <v>1918</v>
      </c>
      <c r="B109" s="37" t="s">
        <v>1648</v>
      </c>
      <c r="C109" s="30" t="s">
        <v>1249</v>
      </c>
      <c r="D109" s="39"/>
      <c r="E109" s="40"/>
      <c r="F109" s="25"/>
      <c r="G109" s="25"/>
    </row>
    <row r="110" spans="1:7" x14ac:dyDescent="0.25">
      <c r="A110" s="37" t="s">
        <v>1919</v>
      </c>
      <c r="B110" s="37"/>
      <c r="C110" s="30" t="s">
        <v>471</v>
      </c>
      <c r="D110" s="41" t="s">
        <v>1762</v>
      </c>
      <c r="E110" s="40" t="s">
        <v>1920</v>
      </c>
      <c r="F110" s="25"/>
      <c r="G110" s="25"/>
    </row>
    <row r="111" spans="1:7" x14ac:dyDescent="0.25">
      <c r="A111" s="37" t="s">
        <v>1921</v>
      </c>
      <c r="B111" s="37"/>
      <c r="C111" s="30" t="s">
        <v>1922</v>
      </c>
      <c r="D111" s="41" t="s">
        <v>1762</v>
      </c>
      <c r="E111" s="40" t="s">
        <v>1923</v>
      </c>
      <c r="F111" s="25"/>
      <c r="G111" s="25"/>
    </row>
    <row r="112" spans="1:7" x14ac:dyDescent="0.25">
      <c r="A112" s="37" t="s">
        <v>1924</v>
      </c>
      <c r="B112" s="37"/>
      <c r="C112" s="30" t="s">
        <v>1925</v>
      </c>
      <c r="D112" s="41" t="s">
        <v>1762</v>
      </c>
      <c r="E112" s="40" t="s">
        <v>1920</v>
      </c>
      <c r="F112" s="25"/>
      <c r="G112" s="25"/>
    </row>
    <row r="113" spans="1:7" x14ac:dyDescent="0.25">
      <c r="A113" s="37" t="s">
        <v>1926</v>
      </c>
      <c r="B113" s="37"/>
      <c r="C113" s="30" t="s">
        <v>1927</v>
      </c>
      <c r="D113" s="39"/>
      <c r="E113" s="40"/>
      <c r="F113" s="25" t="s">
        <v>1928</v>
      </c>
      <c r="G113" s="25"/>
    </row>
    <row r="114" spans="1:7" x14ac:dyDescent="0.25">
      <c r="A114" s="37">
        <v>10.5</v>
      </c>
      <c r="B114" s="37" t="s">
        <v>1648</v>
      </c>
      <c r="C114" s="30" t="s">
        <v>1929</v>
      </c>
      <c r="D114" s="39"/>
      <c r="E114" s="40"/>
      <c r="F114" s="25"/>
      <c r="G114" s="25"/>
    </row>
    <row r="115" spans="1:7" x14ac:dyDescent="0.25">
      <c r="A115" s="37" t="s">
        <v>1930</v>
      </c>
      <c r="B115" s="37" t="s">
        <v>1541</v>
      </c>
      <c r="C115" s="30" t="s">
        <v>5</v>
      </c>
      <c r="D115" s="39"/>
      <c r="E115" s="40"/>
      <c r="F115" s="25"/>
      <c r="G115" s="25"/>
    </row>
    <row r="116" spans="1:7" x14ac:dyDescent="0.25">
      <c r="A116" s="37" t="s">
        <v>1931</v>
      </c>
      <c r="B116" s="37" t="s">
        <v>1648</v>
      </c>
      <c r="C116" s="30" t="s">
        <v>1932</v>
      </c>
      <c r="D116" s="39"/>
      <c r="E116" s="40"/>
      <c r="F116" s="25"/>
      <c r="G116" s="25"/>
    </row>
    <row r="117" spans="1:7" x14ac:dyDescent="0.25">
      <c r="A117" s="37" t="s">
        <v>1933</v>
      </c>
      <c r="B117" s="37" t="s">
        <v>1541</v>
      </c>
      <c r="C117" s="30" t="s">
        <v>5</v>
      </c>
      <c r="D117" s="39"/>
      <c r="E117" s="40"/>
      <c r="F117" s="25"/>
      <c r="G117" s="25"/>
    </row>
    <row r="118" spans="1:7" x14ac:dyDescent="0.25">
      <c r="A118" s="37" t="s">
        <v>1934</v>
      </c>
      <c r="B118" s="37"/>
      <c r="C118" s="30" t="s">
        <v>1935</v>
      </c>
      <c r="D118" s="41" t="s">
        <v>1762</v>
      </c>
      <c r="E118" s="40" t="s">
        <v>1936</v>
      </c>
      <c r="F118" s="25"/>
      <c r="G118" s="25"/>
    </row>
    <row r="119" spans="1:7" x14ac:dyDescent="0.25">
      <c r="A119" s="37" t="s">
        <v>1937</v>
      </c>
      <c r="B119" s="37"/>
      <c r="C119" s="30" t="s">
        <v>1938</v>
      </c>
      <c r="D119" s="41" t="s">
        <v>1762</v>
      </c>
      <c r="E119" s="40" t="s">
        <v>1939</v>
      </c>
      <c r="F119" s="25"/>
      <c r="G119" s="25"/>
    </row>
    <row r="120" spans="1:7" x14ac:dyDescent="0.25">
      <c r="A120" s="37" t="s">
        <v>1940</v>
      </c>
      <c r="B120" s="37"/>
      <c r="C120" s="30" t="s">
        <v>1941</v>
      </c>
      <c r="D120" s="41" t="s">
        <v>1762</v>
      </c>
      <c r="E120" s="40" t="s">
        <v>1942</v>
      </c>
      <c r="F120" s="25"/>
      <c r="G120" s="25"/>
    </row>
    <row r="121" spans="1:7" x14ac:dyDescent="0.25">
      <c r="A121" s="37" t="s">
        <v>1943</v>
      </c>
      <c r="B121" s="37"/>
      <c r="C121" s="30" t="s">
        <v>1944</v>
      </c>
      <c r="D121" s="41" t="s">
        <v>1762</v>
      </c>
      <c r="E121" s="40" t="s">
        <v>1945</v>
      </c>
      <c r="F121" s="25"/>
      <c r="G121" s="25"/>
    </row>
    <row r="122" spans="1:7" x14ac:dyDescent="0.25">
      <c r="A122" s="37" t="s">
        <v>1946</v>
      </c>
      <c r="B122" s="37"/>
      <c r="C122" s="30" t="s">
        <v>1947</v>
      </c>
      <c r="D122" s="41" t="s">
        <v>1762</v>
      </c>
      <c r="E122" s="40" t="s">
        <v>1948</v>
      </c>
      <c r="F122" s="25"/>
      <c r="G122" s="25"/>
    </row>
    <row r="123" spans="1:7" x14ac:dyDescent="0.25">
      <c r="A123" s="37" t="s">
        <v>1949</v>
      </c>
      <c r="B123" s="37"/>
      <c r="C123" s="30" t="s">
        <v>1950</v>
      </c>
      <c r="D123" s="41" t="s">
        <v>1762</v>
      </c>
      <c r="E123" s="40" t="s">
        <v>1951</v>
      </c>
      <c r="F123" s="25"/>
      <c r="G123" s="25"/>
    </row>
    <row r="124" spans="1:7" x14ac:dyDescent="0.25">
      <c r="A124" s="37" t="s">
        <v>1952</v>
      </c>
      <c r="B124" s="37"/>
      <c r="C124" s="30" t="s">
        <v>1953</v>
      </c>
      <c r="D124" s="41" t="s">
        <v>1762</v>
      </c>
      <c r="E124" s="40" t="s">
        <v>1954</v>
      </c>
      <c r="F124" s="25"/>
      <c r="G124" s="25"/>
    </row>
    <row r="125" spans="1:7" x14ac:dyDescent="0.25">
      <c r="A125" s="37" t="s">
        <v>1955</v>
      </c>
      <c r="B125" s="37"/>
      <c r="C125" s="30" t="s">
        <v>1956</v>
      </c>
      <c r="D125" s="41" t="s">
        <v>1762</v>
      </c>
      <c r="E125" s="40" t="s">
        <v>1957</v>
      </c>
      <c r="F125" s="25"/>
      <c r="G125" s="25"/>
    </row>
    <row r="126" spans="1:7" x14ac:dyDescent="0.25">
      <c r="A126" s="37" t="s">
        <v>1958</v>
      </c>
      <c r="B126" s="37"/>
      <c r="C126" s="30" t="s">
        <v>1959</v>
      </c>
      <c r="D126" s="41" t="s">
        <v>1762</v>
      </c>
      <c r="E126" s="40" t="s">
        <v>1960</v>
      </c>
      <c r="F126" s="25"/>
      <c r="G126" s="25"/>
    </row>
    <row r="127" spans="1:7" x14ac:dyDescent="0.25">
      <c r="A127" s="37" t="s">
        <v>1961</v>
      </c>
      <c r="B127" s="37"/>
      <c r="C127" s="30" t="s">
        <v>1962</v>
      </c>
      <c r="D127" s="41" t="s">
        <v>1762</v>
      </c>
      <c r="E127" s="40" t="s">
        <v>1963</v>
      </c>
      <c r="F127" s="25"/>
      <c r="G127" s="25"/>
    </row>
    <row r="128" spans="1:7" x14ac:dyDescent="0.25">
      <c r="A128" s="37" t="s">
        <v>1964</v>
      </c>
      <c r="B128" s="37"/>
      <c r="C128" s="30" t="s">
        <v>1965</v>
      </c>
      <c r="D128" s="41" t="s">
        <v>1762</v>
      </c>
      <c r="E128" s="40" t="s">
        <v>1966</v>
      </c>
      <c r="F128" s="25"/>
      <c r="G128" s="25"/>
    </row>
    <row r="129" spans="1:7" x14ac:dyDescent="0.25">
      <c r="A129" s="37" t="s">
        <v>1967</v>
      </c>
      <c r="B129" s="37"/>
      <c r="C129" s="30" t="s">
        <v>1968</v>
      </c>
      <c r="D129" s="41" t="s">
        <v>1762</v>
      </c>
      <c r="E129" s="40" t="s">
        <v>1969</v>
      </c>
      <c r="F129" s="25"/>
      <c r="G129" s="25"/>
    </row>
    <row r="130" spans="1:7" x14ac:dyDescent="0.25">
      <c r="A130" s="37" t="s">
        <v>1970</v>
      </c>
      <c r="B130" s="37"/>
      <c r="C130" s="30" t="s">
        <v>1971</v>
      </c>
      <c r="D130" s="41" t="s">
        <v>1762</v>
      </c>
      <c r="E130" s="40" t="s">
        <v>1972</v>
      </c>
      <c r="F130" s="25"/>
      <c r="G130" s="25"/>
    </row>
    <row r="131" spans="1:7" x14ac:dyDescent="0.25">
      <c r="A131" s="37" t="s">
        <v>1973</v>
      </c>
      <c r="B131" s="37"/>
      <c r="C131" s="30" t="s">
        <v>1974</v>
      </c>
      <c r="D131" s="41" t="s">
        <v>1762</v>
      </c>
      <c r="E131" s="40" t="s">
        <v>1975</v>
      </c>
      <c r="F131" s="25"/>
      <c r="G131" s="25"/>
    </row>
    <row r="132" spans="1:7" x14ac:dyDescent="0.25">
      <c r="A132" s="37" t="s">
        <v>1976</v>
      </c>
      <c r="B132" s="37"/>
      <c r="C132" s="30" t="s">
        <v>1977</v>
      </c>
      <c r="D132" s="41" t="s">
        <v>1762</v>
      </c>
      <c r="E132" s="40" t="s">
        <v>1978</v>
      </c>
      <c r="F132" s="25"/>
      <c r="G132" s="25"/>
    </row>
    <row r="133" spans="1:7" x14ac:dyDescent="0.25">
      <c r="A133" s="37" t="s">
        <v>1979</v>
      </c>
      <c r="B133" s="37"/>
      <c r="C133" s="30" t="s">
        <v>1980</v>
      </c>
      <c r="D133" s="41" t="s">
        <v>1762</v>
      </c>
      <c r="E133" s="40" t="s">
        <v>1981</v>
      </c>
      <c r="F133" s="25"/>
      <c r="G133" s="25"/>
    </row>
    <row r="134" spans="1:7" ht="25.5" x14ac:dyDescent="0.25">
      <c r="A134" s="37" t="s">
        <v>1982</v>
      </c>
      <c r="B134" s="37"/>
      <c r="C134" s="30" t="s">
        <v>1983</v>
      </c>
      <c r="D134" s="41" t="s">
        <v>1762</v>
      </c>
      <c r="E134" s="40" t="s">
        <v>1984</v>
      </c>
      <c r="F134" s="25"/>
      <c r="G134" s="25"/>
    </row>
    <row r="135" spans="1:7" ht="25.5" x14ac:dyDescent="0.25">
      <c r="A135" s="37" t="s">
        <v>1985</v>
      </c>
      <c r="B135" s="37"/>
      <c r="C135" s="30" t="s">
        <v>1986</v>
      </c>
      <c r="D135" s="41" t="s">
        <v>1762</v>
      </c>
      <c r="E135" s="40" t="s">
        <v>1987</v>
      </c>
      <c r="F135" s="25"/>
      <c r="G135" s="25"/>
    </row>
    <row r="136" spans="1:7" ht="25.5" x14ac:dyDescent="0.25">
      <c r="A136" s="37" t="s">
        <v>1988</v>
      </c>
      <c r="B136" s="37"/>
      <c r="C136" s="30" t="s">
        <v>1989</v>
      </c>
      <c r="D136" s="41" t="s">
        <v>1762</v>
      </c>
      <c r="E136" s="40" t="s">
        <v>1987</v>
      </c>
      <c r="F136" s="25"/>
      <c r="G136" s="25"/>
    </row>
    <row r="137" spans="1:7" ht="25.5" x14ac:dyDescent="0.25">
      <c r="A137" s="37" t="s">
        <v>1990</v>
      </c>
      <c r="B137" s="37"/>
      <c r="C137" s="30" t="s">
        <v>1991</v>
      </c>
      <c r="D137" s="41" t="s">
        <v>1762</v>
      </c>
      <c r="E137" s="40" t="s">
        <v>1992</v>
      </c>
      <c r="F137" s="25"/>
      <c r="G137" s="25"/>
    </row>
    <row r="138" spans="1:7" ht="25.5" x14ac:dyDescent="0.25">
      <c r="A138" s="37" t="s">
        <v>1993</v>
      </c>
      <c r="B138" s="37"/>
      <c r="C138" s="30" t="s">
        <v>1994</v>
      </c>
      <c r="D138" s="41" t="s">
        <v>1762</v>
      </c>
      <c r="E138" s="40" t="s">
        <v>1992</v>
      </c>
      <c r="F138" s="25"/>
      <c r="G138" s="25"/>
    </row>
    <row r="139" spans="1:7" x14ac:dyDescent="0.25">
      <c r="A139" s="37">
        <v>10.6</v>
      </c>
      <c r="B139" s="37" t="s">
        <v>1648</v>
      </c>
      <c r="C139" s="30" t="s">
        <v>1995</v>
      </c>
      <c r="D139" s="39"/>
      <c r="E139" s="40"/>
      <c r="F139" s="25"/>
      <c r="G139" s="25"/>
    </row>
    <row r="140" spans="1:7" x14ac:dyDescent="0.25">
      <c r="A140" s="37" t="s">
        <v>1996</v>
      </c>
      <c r="B140" s="37" t="s">
        <v>1648</v>
      </c>
      <c r="C140" s="30" t="s">
        <v>1997</v>
      </c>
      <c r="D140" s="39"/>
      <c r="E140" s="40"/>
      <c r="F140" s="25"/>
      <c r="G140" s="25"/>
    </row>
    <row r="141" spans="1:7" x14ac:dyDescent="0.25">
      <c r="A141" s="37" t="s">
        <v>1998</v>
      </c>
      <c r="B141" s="37"/>
      <c r="C141" s="30" t="s">
        <v>1999</v>
      </c>
      <c r="D141" s="41" t="s">
        <v>1762</v>
      </c>
      <c r="E141" s="40" t="s">
        <v>2000</v>
      </c>
      <c r="F141" s="43" t="s">
        <v>2001</v>
      </c>
      <c r="G141" s="25" t="s">
        <v>2002</v>
      </c>
    </row>
    <row r="142" spans="1:7" x14ac:dyDescent="0.25">
      <c r="A142" s="37" t="s">
        <v>2003</v>
      </c>
      <c r="B142" s="37"/>
      <c r="C142" s="30" t="s">
        <v>2004</v>
      </c>
      <c r="D142" s="41" t="s">
        <v>1762</v>
      </c>
      <c r="E142" s="40" t="s">
        <v>2005</v>
      </c>
      <c r="F142" s="25"/>
      <c r="G142" s="25"/>
    </row>
    <row r="143" spans="1:7" x14ac:dyDescent="0.25">
      <c r="A143" s="37" t="s">
        <v>2006</v>
      </c>
      <c r="B143" s="37"/>
      <c r="C143" s="30" t="s">
        <v>2007</v>
      </c>
      <c r="D143" s="41" t="s">
        <v>1762</v>
      </c>
      <c r="E143" s="40" t="s">
        <v>2008</v>
      </c>
      <c r="F143" s="43" t="s">
        <v>2001</v>
      </c>
      <c r="G143" s="25" t="s">
        <v>2002</v>
      </c>
    </row>
    <row r="144" spans="1:7" x14ac:dyDescent="0.25">
      <c r="A144" s="37" t="s">
        <v>2009</v>
      </c>
      <c r="B144" s="37"/>
      <c r="C144" s="30" t="s">
        <v>2010</v>
      </c>
      <c r="D144" s="41" t="s">
        <v>1762</v>
      </c>
      <c r="E144" s="40" t="s">
        <v>2011</v>
      </c>
      <c r="F144" s="25"/>
      <c r="G144" s="25"/>
    </row>
    <row r="145" spans="1:7" x14ac:dyDescent="0.25">
      <c r="A145" s="37" t="s">
        <v>2012</v>
      </c>
      <c r="B145" s="37"/>
      <c r="C145" s="30" t="s">
        <v>2013</v>
      </c>
      <c r="D145" s="41" t="s">
        <v>1762</v>
      </c>
      <c r="E145" s="40" t="s">
        <v>2014</v>
      </c>
      <c r="F145" s="25"/>
      <c r="G145" s="25"/>
    </row>
    <row r="146" spans="1:7" x14ac:dyDescent="0.25">
      <c r="A146" s="37" t="s">
        <v>2015</v>
      </c>
      <c r="B146" s="37"/>
      <c r="C146" s="30" t="s">
        <v>2016</v>
      </c>
      <c r="D146" s="41" t="s">
        <v>1762</v>
      </c>
      <c r="E146" s="40" t="s">
        <v>2017</v>
      </c>
      <c r="F146" s="25"/>
      <c r="G146" s="25"/>
    </row>
    <row r="147" spans="1:7" x14ac:dyDescent="0.25">
      <c r="A147" s="37" t="s">
        <v>2018</v>
      </c>
      <c r="B147" s="37"/>
      <c r="C147" s="30" t="s">
        <v>2019</v>
      </c>
      <c r="D147" s="41" t="s">
        <v>1762</v>
      </c>
      <c r="E147" s="40" t="s">
        <v>2020</v>
      </c>
      <c r="F147" s="43" t="s">
        <v>2021</v>
      </c>
      <c r="G147" s="25" t="s">
        <v>2022</v>
      </c>
    </row>
    <row r="148" spans="1:7" x14ac:dyDescent="0.25">
      <c r="A148" s="37" t="s">
        <v>2023</v>
      </c>
      <c r="B148" s="37"/>
      <c r="C148" s="30" t="s">
        <v>2024</v>
      </c>
      <c r="D148" s="41" t="s">
        <v>1762</v>
      </c>
      <c r="E148" s="40" t="s">
        <v>2025</v>
      </c>
      <c r="F148" s="25"/>
      <c r="G148" s="25"/>
    </row>
    <row r="149" spans="1:7" x14ac:dyDescent="0.25">
      <c r="A149" s="37" t="s">
        <v>2026</v>
      </c>
      <c r="B149" s="37"/>
      <c r="C149" s="30" t="s">
        <v>2027</v>
      </c>
      <c r="D149" s="41" t="s">
        <v>1762</v>
      </c>
      <c r="E149" s="40" t="s">
        <v>2028</v>
      </c>
      <c r="F149" s="25"/>
      <c r="G149" s="25"/>
    </row>
    <row r="150" spans="1:7" x14ac:dyDescent="0.25">
      <c r="A150" s="37" t="s">
        <v>2029</v>
      </c>
      <c r="B150" s="37"/>
      <c r="C150" s="30" t="s">
        <v>2030</v>
      </c>
      <c r="D150" s="41" t="s">
        <v>1762</v>
      </c>
      <c r="E150" s="40" t="s">
        <v>2031</v>
      </c>
      <c r="F150" s="25"/>
      <c r="G150" s="25"/>
    </row>
    <row r="151" spans="1:7" x14ac:dyDescent="0.25">
      <c r="A151" s="37" t="s">
        <v>2032</v>
      </c>
      <c r="B151" s="37"/>
      <c r="C151" s="30" t="s">
        <v>2033</v>
      </c>
      <c r="D151" s="41" t="s">
        <v>1762</v>
      </c>
      <c r="E151" s="40" t="s">
        <v>2034</v>
      </c>
      <c r="F151" s="25"/>
      <c r="G151" s="25"/>
    </row>
    <row r="152" spans="1:7" ht="25.5" x14ac:dyDescent="0.25">
      <c r="A152" s="37" t="s">
        <v>2035</v>
      </c>
      <c r="B152" s="37"/>
      <c r="C152" s="30" t="s">
        <v>2036</v>
      </c>
      <c r="D152" s="41" t="s">
        <v>1762</v>
      </c>
      <c r="E152" s="40" t="s">
        <v>2037</v>
      </c>
      <c r="F152" s="25"/>
      <c r="G152" s="25"/>
    </row>
    <row r="153" spans="1:7" x14ac:dyDescent="0.25">
      <c r="A153" s="37" t="s">
        <v>2038</v>
      </c>
      <c r="B153" s="37" t="s">
        <v>1648</v>
      </c>
      <c r="C153" s="30" t="s">
        <v>2039</v>
      </c>
      <c r="D153" s="39"/>
      <c r="E153" s="40"/>
      <c r="F153" s="25"/>
      <c r="G153" s="25"/>
    </row>
    <row r="154" spans="1:7" ht="45" x14ac:dyDescent="0.25">
      <c r="A154" s="37" t="s">
        <v>2040</v>
      </c>
      <c r="B154" s="37"/>
      <c r="C154" s="30" t="s">
        <v>5</v>
      </c>
      <c r="D154" s="39"/>
      <c r="E154" s="40"/>
      <c r="F154" s="43" t="s">
        <v>2041</v>
      </c>
      <c r="G154" s="25"/>
    </row>
    <row r="155" spans="1:7" x14ac:dyDescent="0.25">
      <c r="A155" s="37" t="s">
        <v>2042</v>
      </c>
      <c r="B155" s="37" t="s">
        <v>1648</v>
      </c>
      <c r="C155" s="30" t="s">
        <v>2043</v>
      </c>
      <c r="D155" s="39"/>
      <c r="E155" s="40"/>
      <c r="F155" s="25"/>
      <c r="G155" s="25"/>
    </row>
    <row r="156" spans="1:7" ht="38.25" x14ac:dyDescent="0.25">
      <c r="A156" s="37" t="s">
        <v>2000</v>
      </c>
      <c r="B156" s="37"/>
      <c r="C156" s="30" t="s">
        <v>2044</v>
      </c>
      <c r="D156" s="41" t="s">
        <v>1762</v>
      </c>
      <c r="E156" s="40" t="s">
        <v>2045</v>
      </c>
      <c r="F156" s="25"/>
      <c r="G156" s="25"/>
    </row>
    <row r="157" spans="1:7" ht="45" x14ac:dyDescent="0.25">
      <c r="A157" s="37" t="s">
        <v>2034</v>
      </c>
      <c r="B157" s="37"/>
      <c r="C157" s="30" t="s">
        <v>2046</v>
      </c>
      <c r="D157" s="41" t="s">
        <v>1762</v>
      </c>
      <c r="E157" s="40" t="s">
        <v>2045</v>
      </c>
      <c r="F157" s="43" t="s">
        <v>2047</v>
      </c>
      <c r="G157" s="25"/>
    </row>
    <row r="158" spans="1:7" ht="38.25" x14ac:dyDescent="0.25">
      <c r="A158" s="37" t="s">
        <v>2020</v>
      </c>
      <c r="B158" s="37"/>
      <c r="C158" s="30" t="s">
        <v>2048</v>
      </c>
      <c r="D158" s="41" t="s">
        <v>1762</v>
      </c>
      <c r="E158" s="40" t="s">
        <v>2045</v>
      </c>
      <c r="F158" s="25"/>
      <c r="G158" s="25" t="s">
        <v>2049</v>
      </c>
    </row>
    <row r="159" spans="1:7" ht="38.25" x14ac:dyDescent="0.25">
      <c r="A159" s="37" t="s">
        <v>2028</v>
      </c>
      <c r="B159" s="37"/>
      <c r="C159" s="30" t="s">
        <v>2050</v>
      </c>
      <c r="D159" s="41" t="s">
        <v>1762</v>
      </c>
      <c r="E159" s="40" t="s">
        <v>2045</v>
      </c>
      <c r="F159" s="25"/>
      <c r="G159" s="25" t="s">
        <v>2049</v>
      </c>
    </row>
    <row r="160" spans="1:7" ht="25.5" x14ac:dyDescent="0.25">
      <c r="A160" s="37" t="s">
        <v>2051</v>
      </c>
      <c r="B160" s="37" t="s">
        <v>1648</v>
      </c>
      <c r="C160" s="30" t="s">
        <v>2052</v>
      </c>
      <c r="D160" s="39"/>
      <c r="E160" s="40"/>
      <c r="F160" s="25"/>
      <c r="G160" s="25"/>
    </row>
    <row r="161" spans="1:7" ht="45" x14ac:dyDescent="0.25">
      <c r="A161" s="37" t="s">
        <v>2053</v>
      </c>
      <c r="B161" s="37"/>
      <c r="C161" s="30" t="s">
        <v>2054</v>
      </c>
      <c r="D161" s="41" t="s">
        <v>1762</v>
      </c>
      <c r="E161" s="40" t="s">
        <v>2055</v>
      </c>
      <c r="F161" s="25" t="s">
        <v>2056</v>
      </c>
      <c r="G161" s="25"/>
    </row>
    <row r="162" spans="1:7" ht="38.25" x14ac:dyDescent="0.25">
      <c r="A162" s="37" t="s">
        <v>1881</v>
      </c>
      <c r="B162" s="37"/>
      <c r="C162" s="30" t="s">
        <v>2057</v>
      </c>
      <c r="D162" s="41" t="s">
        <v>1762</v>
      </c>
      <c r="E162" s="40" t="s">
        <v>2055</v>
      </c>
      <c r="F162" s="25"/>
      <c r="G162" s="25"/>
    </row>
    <row r="163" spans="1:7" ht="38.25" x14ac:dyDescent="0.25">
      <c r="A163" s="37" t="s">
        <v>2058</v>
      </c>
      <c r="B163" s="37"/>
      <c r="C163" s="30" t="s">
        <v>2059</v>
      </c>
      <c r="D163" s="41" t="s">
        <v>1762</v>
      </c>
      <c r="E163" s="40" t="s">
        <v>2055</v>
      </c>
      <c r="F163" s="25"/>
      <c r="G163" s="25"/>
    </row>
    <row r="164" spans="1:7" ht="45" x14ac:dyDescent="0.25">
      <c r="A164" s="37" t="s">
        <v>2060</v>
      </c>
      <c r="B164" s="37"/>
      <c r="C164" s="30" t="s">
        <v>2061</v>
      </c>
      <c r="D164" s="41" t="s">
        <v>1762</v>
      </c>
      <c r="E164" s="40" t="s">
        <v>2055</v>
      </c>
      <c r="F164" s="25"/>
      <c r="G164" s="25" t="s">
        <v>2062</v>
      </c>
    </row>
    <row r="165" spans="1:7" x14ac:dyDescent="0.25">
      <c r="A165" s="37" t="s">
        <v>2063</v>
      </c>
      <c r="B165" s="37"/>
      <c r="C165" s="30" t="s">
        <v>2064</v>
      </c>
      <c r="D165" s="39"/>
      <c r="E165" s="40"/>
      <c r="F165" s="25"/>
      <c r="G165" s="25" t="s">
        <v>2065</v>
      </c>
    </row>
    <row r="166" spans="1:7" x14ac:dyDescent="0.25">
      <c r="A166" s="37" t="s">
        <v>2066</v>
      </c>
      <c r="B166" s="37"/>
      <c r="C166" s="30" t="s">
        <v>2067</v>
      </c>
      <c r="D166" s="39"/>
      <c r="E166" s="40"/>
      <c r="F166" s="25"/>
      <c r="G166" s="25" t="s">
        <v>2065</v>
      </c>
    </row>
    <row r="167" spans="1:7" x14ac:dyDescent="0.25">
      <c r="A167" s="37" t="s">
        <v>2068</v>
      </c>
      <c r="B167" s="37"/>
      <c r="C167" s="30" t="s">
        <v>2069</v>
      </c>
      <c r="D167" s="39"/>
      <c r="E167" s="40"/>
      <c r="F167" s="25"/>
      <c r="G167" s="25" t="s">
        <v>2065</v>
      </c>
    </row>
    <row r="168" spans="1:7" x14ac:dyDescent="0.25">
      <c r="A168" s="37" t="s">
        <v>2070</v>
      </c>
      <c r="B168" s="37"/>
      <c r="C168" s="30" t="s">
        <v>2071</v>
      </c>
      <c r="D168" s="39"/>
      <c r="E168" s="40"/>
      <c r="F168" s="25"/>
      <c r="G168" s="25" t="s">
        <v>2065</v>
      </c>
    </row>
    <row r="169" spans="1:7" x14ac:dyDescent="0.25">
      <c r="A169" s="37" t="s">
        <v>2072</v>
      </c>
      <c r="B169" s="37" t="s">
        <v>1648</v>
      </c>
      <c r="C169" s="30" t="s">
        <v>2073</v>
      </c>
      <c r="D169" s="39"/>
      <c r="E169" s="40"/>
      <c r="F169" s="25"/>
      <c r="G169" s="25"/>
    </row>
    <row r="170" spans="1:7" ht="45" x14ac:dyDescent="0.25">
      <c r="A170" s="37" t="s">
        <v>2074</v>
      </c>
      <c r="B170" s="37"/>
      <c r="C170" s="30" t="s">
        <v>5</v>
      </c>
      <c r="D170" s="39"/>
      <c r="E170" s="40"/>
      <c r="F170" s="43" t="s">
        <v>2075</v>
      </c>
      <c r="G170" s="25"/>
    </row>
    <row r="171" spans="1:7" ht="45" x14ac:dyDescent="0.25">
      <c r="A171" s="37" t="s">
        <v>2076</v>
      </c>
      <c r="B171" s="37"/>
      <c r="C171" s="30" t="s">
        <v>2077</v>
      </c>
      <c r="D171" s="41" t="s">
        <v>1762</v>
      </c>
      <c r="E171" s="40" t="s">
        <v>2078</v>
      </c>
      <c r="F171" s="43" t="s">
        <v>2075</v>
      </c>
      <c r="G171" s="25"/>
    </row>
    <row r="172" spans="1:7" ht="25.5" x14ac:dyDescent="0.25">
      <c r="A172" s="37" t="s">
        <v>2079</v>
      </c>
      <c r="B172" s="37"/>
      <c r="C172" s="30" t="s">
        <v>2080</v>
      </c>
      <c r="D172" s="41" t="s">
        <v>1762</v>
      </c>
      <c r="E172" s="40" t="s">
        <v>2078</v>
      </c>
      <c r="F172" s="25"/>
      <c r="G172" s="25"/>
    </row>
    <row r="173" spans="1:7" ht="90" x14ac:dyDescent="0.25">
      <c r="A173" s="37" t="s">
        <v>2081</v>
      </c>
      <c r="B173" s="37"/>
      <c r="C173" s="30" t="s">
        <v>2082</v>
      </c>
      <c r="D173" s="41" t="s">
        <v>1762</v>
      </c>
      <c r="E173" s="40" t="s">
        <v>2083</v>
      </c>
      <c r="F173" s="43" t="s">
        <v>2084</v>
      </c>
      <c r="G173" s="25"/>
    </row>
    <row r="174" spans="1:7" x14ac:dyDescent="0.25">
      <c r="A174" s="37" t="s">
        <v>2085</v>
      </c>
      <c r="B174" s="37"/>
      <c r="C174" s="30" t="s">
        <v>2086</v>
      </c>
      <c r="D174" s="39"/>
      <c r="E174" s="40"/>
      <c r="F174" s="25"/>
      <c r="G174" s="25"/>
    </row>
    <row r="175" spans="1:7" ht="75" x14ac:dyDescent="0.25">
      <c r="A175" s="37" t="s">
        <v>2087</v>
      </c>
      <c r="B175" s="37"/>
      <c r="C175" s="30" t="s">
        <v>2088</v>
      </c>
      <c r="D175" s="41" t="s">
        <v>1762</v>
      </c>
      <c r="E175" s="40" t="s">
        <v>2089</v>
      </c>
      <c r="F175" s="43" t="s">
        <v>2090</v>
      </c>
      <c r="G175" s="25"/>
    </row>
    <row r="176" spans="1:7" ht="45" x14ac:dyDescent="0.25">
      <c r="A176" s="37" t="s">
        <v>2091</v>
      </c>
      <c r="B176" s="37"/>
      <c r="C176" s="30" t="s">
        <v>2092</v>
      </c>
      <c r="D176" s="41" t="s">
        <v>1762</v>
      </c>
      <c r="E176" s="40" t="s">
        <v>2089</v>
      </c>
      <c r="F176" s="43" t="s">
        <v>2075</v>
      </c>
      <c r="G176" s="25"/>
    </row>
    <row r="177" spans="1:7" x14ac:dyDescent="0.25">
      <c r="A177" s="37" t="s">
        <v>2093</v>
      </c>
      <c r="B177" s="37" t="s">
        <v>1648</v>
      </c>
      <c r="C177" s="30" t="s">
        <v>1325</v>
      </c>
      <c r="D177" s="41"/>
      <c r="E177" s="40"/>
      <c r="F177" s="25"/>
      <c r="G177" s="25"/>
    </row>
    <row r="178" spans="1:7" ht="45" x14ac:dyDescent="0.25">
      <c r="A178" s="37" t="s">
        <v>2094</v>
      </c>
      <c r="B178" s="37"/>
      <c r="C178" s="30" t="s">
        <v>2095</v>
      </c>
      <c r="D178" s="41" t="s">
        <v>1762</v>
      </c>
      <c r="E178" s="40" t="s">
        <v>2096</v>
      </c>
      <c r="F178" s="44" t="s">
        <v>2097</v>
      </c>
      <c r="G178" s="25" t="s">
        <v>2204</v>
      </c>
    </row>
    <row r="179" spans="1:7" ht="75" x14ac:dyDescent="0.25">
      <c r="A179" s="37" t="s">
        <v>2098</v>
      </c>
      <c r="B179" s="37"/>
      <c r="C179" s="30" t="s">
        <v>2099</v>
      </c>
      <c r="D179" s="41" t="s">
        <v>1762</v>
      </c>
      <c r="E179" s="40" t="s">
        <v>2096</v>
      </c>
      <c r="F179" s="43" t="s">
        <v>2100</v>
      </c>
      <c r="G179" s="25"/>
    </row>
    <row r="180" spans="1:7" x14ac:dyDescent="0.25">
      <c r="A180" s="37">
        <v>10.7</v>
      </c>
      <c r="B180" s="37" t="s">
        <v>1648</v>
      </c>
      <c r="C180" s="30" t="s">
        <v>2101</v>
      </c>
      <c r="D180" s="39"/>
      <c r="E180" s="40"/>
      <c r="F180" s="25"/>
      <c r="G180" s="25"/>
    </row>
    <row r="181" spans="1:7" x14ac:dyDescent="0.25">
      <c r="A181" s="37" t="s">
        <v>2102</v>
      </c>
      <c r="B181" s="37" t="s">
        <v>1648</v>
      </c>
      <c r="C181" s="30" t="s">
        <v>2103</v>
      </c>
      <c r="D181" s="39"/>
      <c r="E181" s="40"/>
      <c r="F181" s="25"/>
      <c r="G181" s="25"/>
    </row>
    <row r="182" spans="1:7" x14ac:dyDescent="0.25">
      <c r="A182" s="37" t="s">
        <v>2104</v>
      </c>
      <c r="B182" s="37"/>
      <c r="C182" s="30" t="s">
        <v>2105</v>
      </c>
      <c r="D182" s="39"/>
      <c r="E182" s="40"/>
      <c r="F182" s="43" t="s">
        <v>2106</v>
      </c>
      <c r="G182" s="25" t="s">
        <v>2107</v>
      </c>
    </row>
    <row r="183" spans="1:7" x14ac:dyDescent="0.25">
      <c r="A183" s="37" t="s">
        <v>2108</v>
      </c>
      <c r="B183" s="37"/>
      <c r="C183" s="30" t="s">
        <v>2109</v>
      </c>
      <c r="D183" s="39"/>
      <c r="E183" s="40"/>
      <c r="F183" s="43" t="s">
        <v>2106</v>
      </c>
      <c r="G183" s="25" t="s">
        <v>2107</v>
      </c>
    </row>
    <row r="184" spans="1:7" x14ac:dyDescent="0.25">
      <c r="A184" s="37" t="s">
        <v>2110</v>
      </c>
      <c r="B184" s="37" t="s">
        <v>1541</v>
      </c>
      <c r="C184" s="30" t="s">
        <v>2111</v>
      </c>
      <c r="D184" s="39"/>
      <c r="E184" s="40"/>
      <c r="F184" s="25"/>
      <c r="G184" s="25" t="s">
        <v>2112</v>
      </c>
    </row>
    <row r="185" spans="1:7" x14ac:dyDescent="0.25">
      <c r="A185" s="37" t="s">
        <v>2113</v>
      </c>
      <c r="B185" s="37" t="s">
        <v>1648</v>
      </c>
      <c r="C185" s="30" t="s">
        <v>2114</v>
      </c>
      <c r="D185" s="39"/>
      <c r="E185" s="40"/>
      <c r="F185" s="25"/>
      <c r="G185" s="25"/>
    </row>
    <row r="186" spans="1:7" x14ac:dyDescent="0.25">
      <c r="A186" s="37" t="s">
        <v>2115</v>
      </c>
      <c r="B186" s="37"/>
      <c r="C186" s="30" t="s">
        <v>1587</v>
      </c>
      <c r="D186" s="39"/>
      <c r="E186" s="40"/>
      <c r="F186" s="43" t="s">
        <v>2106</v>
      </c>
      <c r="G186" s="25"/>
    </row>
    <row r="187" spans="1:7" x14ac:dyDescent="0.25">
      <c r="A187" s="37">
        <v>10.8</v>
      </c>
      <c r="B187" s="37" t="s">
        <v>1648</v>
      </c>
      <c r="C187" s="30" t="s">
        <v>2116</v>
      </c>
      <c r="D187" s="39"/>
      <c r="E187" s="40"/>
      <c r="F187" s="25"/>
      <c r="G187" s="25"/>
    </row>
    <row r="188" spans="1:7" x14ac:dyDescent="0.25">
      <c r="A188" s="37" t="s">
        <v>2117</v>
      </c>
      <c r="B188" s="37" t="s">
        <v>1541</v>
      </c>
      <c r="C188" s="30" t="s">
        <v>5</v>
      </c>
      <c r="D188" s="39"/>
      <c r="E188" s="40"/>
      <c r="F188" s="25"/>
      <c r="G188" s="25"/>
    </row>
    <row r="189" spans="1:7" x14ac:dyDescent="0.25">
      <c r="A189" s="37" t="s">
        <v>2118</v>
      </c>
      <c r="B189" s="37" t="s">
        <v>1648</v>
      </c>
      <c r="C189" s="30" t="s">
        <v>2119</v>
      </c>
      <c r="D189" s="39"/>
      <c r="E189" s="40"/>
      <c r="F189" s="25"/>
      <c r="G189" s="25"/>
    </row>
    <row r="190" spans="1:7" x14ac:dyDescent="0.25">
      <c r="A190" s="37" t="s">
        <v>2120</v>
      </c>
      <c r="B190" s="37"/>
      <c r="C190" s="30" t="s">
        <v>5</v>
      </c>
      <c r="D190" s="39"/>
      <c r="E190" s="40"/>
      <c r="F190" s="25"/>
      <c r="G190" s="25"/>
    </row>
    <row r="191" spans="1:7" ht="45" x14ac:dyDescent="0.25">
      <c r="A191" s="37" t="s">
        <v>1653</v>
      </c>
      <c r="B191" s="37"/>
      <c r="C191" s="30" t="s">
        <v>2121</v>
      </c>
      <c r="D191" s="41" t="s">
        <v>2122</v>
      </c>
      <c r="E191" s="40" t="s">
        <v>2123</v>
      </c>
      <c r="F191" s="43" t="s">
        <v>2124</v>
      </c>
      <c r="G191" s="25" t="s">
        <v>2125</v>
      </c>
    </row>
    <row r="192" spans="1:7" ht="45" x14ac:dyDescent="0.25">
      <c r="A192" s="37" t="s">
        <v>2126</v>
      </c>
      <c r="B192" s="37"/>
      <c r="C192" s="30" t="s">
        <v>2127</v>
      </c>
      <c r="D192" s="41" t="s">
        <v>2122</v>
      </c>
      <c r="E192" s="40" t="s">
        <v>2128</v>
      </c>
      <c r="F192" s="43" t="s">
        <v>2124</v>
      </c>
      <c r="G192" s="25"/>
    </row>
    <row r="193" spans="1:7" ht="60" x14ac:dyDescent="0.25">
      <c r="A193" s="37" t="s">
        <v>1657</v>
      </c>
      <c r="B193" s="37"/>
      <c r="C193" s="30" t="s">
        <v>2129</v>
      </c>
      <c r="D193" s="41" t="s">
        <v>2122</v>
      </c>
      <c r="E193" s="40" t="s">
        <v>2130</v>
      </c>
      <c r="F193" s="43" t="s">
        <v>2131</v>
      </c>
      <c r="G193" s="25"/>
    </row>
    <row r="194" spans="1:7" ht="25.5" x14ac:dyDescent="0.25">
      <c r="A194" s="37" t="s">
        <v>2132</v>
      </c>
      <c r="B194" s="37"/>
      <c r="C194" s="30" t="s">
        <v>2133</v>
      </c>
      <c r="D194" s="41" t="s">
        <v>2122</v>
      </c>
      <c r="E194" s="40" t="s">
        <v>2134</v>
      </c>
      <c r="F194" s="25"/>
      <c r="G194" s="25"/>
    </row>
    <row r="195" spans="1:7" ht="25.5" x14ac:dyDescent="0.25">
      <c r="A195" s="37" t="s">
        <v>1660</v>
      </c>
      <c r="B195" s="37"/>
      <c r="C195" s="30" t="s">
        <v>2135</v>
      </c>
      <c r="D195" s="41" t="s">
        <v>2122</v>
      </c>
      <c r="E195" s="40" t="s">
        <v>2136</v>
      </c>
      <c r="F195" s="25"/>
      <c r="G195" s="25"/>
    </row>
    <row r="196" spans="1:7" ht="60" x14ac:dyDescent="0.25">
      <c r="A196" s="37" t="s">
        <v>1662</v>
      </c>
      <c r="B196" s="37"/>
      <c r="C196" s="30" t="s">
        <v>2129</v>
      </c>
      <c r="D196" s="41" t="s">
        <v>2122</v>
      </c>
      <c r="E196" s="40" t="s">
        <v>2137</v>
      </c>
      <c r="F196" s="43" t="s">
        <v>2131</v>
      </c>
      <c r="G196" s="25"/>
    </row>
    <row r="197" spans="1:7" ht="25.5" x14ac:dyDescent="0.25">
      <c r="A197" s="37" t="s">
        <v>2138</v>
      </c>
      <c r="B197" s="37"/>
      <c r="C197" s="30" t="s">
        <v>2139</v>
      </c>
      <c r="D197" s="41" t="s">
        <v>2122</v>
      </c>
      <c r="E197" s="40" t="s">
        <v>2140</v>
      </c>
      <c r="F197" s="25"/>
      <c r="G197" s="25"/>
    </row>
    <row r="198" spans="1:7" ht="45" x14ac:dyDescent="0.25">
      <c r="A198" s="37" t="s">
        <v>2141</v>
      </c>
      <c r="B198" s="37"/>
      <c r="C198" s="30" t="s">
        <v>2142</v>
      </c>
      <c r="D198" s="41" t="s">
        <v>2122</v>
      </c>
      <c r="E198" s="40" t="s">
        <v>2143</v>
      </c>
      <c r="F198" s="43" t="s">
        <v>2124</v>
      </c>
      <c r="G198" s="25"/>
    </row>
    <row r="199" spans="1:7" x14ac:dyDescent="0.25">
      <c r="A199" s="37" t="s">
        <v>2144</v>
      </c>
      <c r="B199" s="37"/>
      <c r="C199" s="30" t="s">
        <v>2145</v>
      </c>
      <c r="D199" s="39"/>
      <c r="E199" s="40"/>
      <c r="F199" s="25"/>
      <c r="G199" s="25" t="s">
        <v>2065</v>
      </c>
    </row>
    <row r="200" spans="1:7" x14ac:dyDescent="0.25">
      <c r="A200" s="37" t="s">
        <v>2146</v>
      </c>
      <c r="B200" s="37"/>
      <c r="C200" s="30" t="s">
        <v>2147</v>
      </c>
      <c r="D200" s="39"/>
      <c r="E200" s="40"/>
      <c r="F200" s="25"/>
      <c r="G200" s="25" t="s">
        <v>2065</v>
      </c>
    </row>
    <row r="201" spans="1:7" x14ac:dyDescent="0.25">
      <c r="A201" s="37" t="s">
        <v>2148</v>
      </c>
      <c r="B201" s="37"/>
      <c r="C201" s="30" t="s">
        <v>2149</v>
      </c>
      <c r="D201" s="39"/>
      <c r="E201" s="40"/>
      <c r="F201" s="25"/>
      <c r="G201" s="25" t="s">
        <v>2065</v>
      </c>
    </row>
    <row r="202" spans="1:7" x14ac:dyDescent="0.25">
      <c r="A202" s="37" t="s">
        <v>2150</v>
      </c>
      <c r="B202" s="37" t="s">
        <v>1648</v>
      </c>
      <c r="C202" s="30" t="s">
        <v>2151</v>
      </c>
      <c r="D202" s="39"/>
      <c r="E202" s="40"/>
      <c r="F202" s="25"/>
      <c r="G202" s="25"/>
    </row>
    <row r="203" spans="1:7" x14ac:dyDescent="0.25">
      <c r="A203" s="37" t="s">
        <v>2152</v>
      </c>
      <c r="B203" s="37"/>
      <c r="C203" s="30" t="s">
        <v>2153</v>
      </c>
      <c r="D203" s="41" t="s">
        <v>2122</v>
      </c>
      <c r="E203" s="40" t="s">
        <v>2154</v>
      </c>
      <c r="F203" s="25"/>
      <c r="G203" s="25"/>
    </row>
    <row r="204" spans="1:7" x14ac:dyDescent="0.25">
      <c r="A204" s="37" t="s">
        <v>2155</v>
      </c>
      <c r="B204" s="37"/>
      <c r="C204" s="30" t="s">
        <v>2156</v>
      </c>
      <c r="D204" s="41" t="s">
        <v>2122</v>
      </c>
      <c r="E204" s="40" t="s">
        <v>2157</v>
      </c>
      <c r="F204" s="25"/>
      <c r="G204" s="25"/>
    </row>
    <row r="205" spans="1:7" x14ac:dyDescent="0.25">
      <c r="A205" s="37" t="s">
        <v>2158</v>
      </c>
      <c r="B205" s="37" t="s">
        <v>1648</v>
      </c>
      <c r="C205" s="30" t="s">
        <v>2159</v>
      </c>
      <c r="D205" s="39"/>
      <c r="E205" s="40"/>
      <c r="F205" s="25"/>
      <c r="G205" s="25"/>
    </row>
    <row r="206" spans="1:7" x14ac:dyDescent="0.25">
      <c r="A206" s="37" t="s">
        <v>2160</v>
      </c>
      <c r="B206" s="37"/>
      <c r="C206" s="30" t="s">
        <v>2153</v>
      </c>
      <c r="D206" s="41" t="s">
        <v>2122</v>
      </c>
      <c r="E206" s="40" t="s">
        <v>2154</v>
      </c>
      <c r="F206" s="25"/>
      <c r="G206" s="25"/>
    </row>
    <row r="207" spans="1:7" x14ac:dyDescent="0.25">
      <c r="A207" s="37" t="s">
        <v>2161</v>
      </c>
      <c r="B207" s="37"/>
      <c r="C207" s="30" t="s">
        <v>2156</v>
      </c>
      <c r="D207" s="41" t="s">
        <v>2122</v>
      </c>
      <c r="E207" s="40" t="s">
        <v>2157</v>
      </c>
      <c r="F207" s="25"/>
      <c r="G207" s="25"/>
    </row>
    <row r="208" spans="1:7" ht="25.5" x14ac:dyDescent="0.25">
      <c r="A208" s="37" t="s">
        <v>2162</v>
      </c>
      <c r="B208" s="37" t="s">
        <v>1648</v>
      </c>
      <c r="C208" s="30" t="s">
        <v>2163</v>
      </c>
      <c r="D208" s="39"/>
      <c r="E208" s="40"/>
      <c r="F208" s="25"/>
      <c r="G208" s="25"/>
    </row>
    <row r="209" spans="1:7" x14ac:dyDescent="0.25">
      <c r="A209" s="37" t="s">
        <v>2164</v>
      </c>
      <c r="B209" s="37"/>
      <c r="C209" s="30" t="s">
        <v>2153</v>
      </c>
      <c r="D209" s="41" t="s">
        <v>2122</v>
      </c>
      <c r="E209" s="40" t="s">
        <v>2165</v>
      </c>
      <c r="F209" s="25"/>
      <c r="G209" s="25"/>
    </row>
    <row r="210" spans="1:7" x14ac:dyDescent="0.25">
      <c r="A210" s="37" t="s">
        <v>2166</v>
      </c>
      <c r="B210" s="37"/>
      <c r="C210" s="30" t="s">
        <v>2156</v>
      </c>
      <c r="D210" s="41" t="s">
        <v>2122</v>
      </c>
      <c r="E210" s="40" t="s">
        <v>2167</v>
      </c>
      <c r="F210" s="25"/>
      <c r="G210" s="25"/>
    </row>
    <row r="211" spans="1:7" x14ac:dyDescent="0.25">
      <c r="A211" s="37" t="s">
        <v>2168</v>
      </c>
      <c r="B211" s="37" t="s">
        <v>1648</v>
      </c>
      <c r="C211" s="30" t="s">
        <v>2169</v>
      </c>
      <c r="D211" s="39"/>
      <c r="E211" s="40"/>
      <c r="F211" s="25"/>
      <c r="G211" s="25"/>
    </row>
    <row r="212" spans="1:7" x14ac:dyDescent="0.25">
      <c r="A212" s="37" t="s">
        <v>2170</v>
      </c>
      <c r="B212" s="37"/>
      <c r="C212" s="30" t="s">
        <v>2153</v>
      </c>
      <c r="D212" s="41" t="s">
        <v>2122</v>
      </c>
      <c r="E212" s="40" t="s">
        <v>2165</v>
      </c>
      <c r="F212" s="25"/>
      <c r="G212" s="25"/>
    </row>
    <row r="213" spans="1:7" x14ac:dyDescent="0.25">
      <c r="A213" s="37" t="s">
        <v>2171</v>
      </c>
      <c r="B213" s="37"/>
      <c r="C213" s="30" t="s">
        <v>2156</v>
      </c>
      <c r="D213" s="41" t="s">
        <v>2122</v>
      </c>
      <c r="E213" s="40" t="s">
        <v>2167</v>
      </c>
      <c r="F213" s="25"/>
      <c r="G213" s="25"/>
    </row>
    <row r="214" spans="1:7" x14ac:dyDescent="0.25">
      <c r="A214" s="37">
        <v>10.9</v>
      </c>
      <c r="B214" s="37" t="s">
        <v>1648</v>
      </c>
      <c r="C214" s="30" t="s">
        <v>2172</v>
      </c>
      <c r="D214" s="39"/>
      <c r="E214" s="40"/>
      <c r="F214" s="25"/>
      <c r="G214" s="25"/>
    </row>
    <row r="215" spans="1:7" x14ac:dyDescent="0.25">
      <c r="A215" s="37" t="s">
        <v>2173</v>
      </c>
      <c r="B215" s="37"/>
      <c r="C215" s="30" t="s">
        <v>2174</v>
      </c>
      <c r="D215" s="39"/>
      <c r="E215" s="40"/>
      <c r="F215" s="25"/>
      <c r="G215" s="25" t="s">
        <v>2065</v>
      </c>
    </row>
    <row r="216" spans="1:7" x14ac:dyDescent="0.25">
      <c r="A216" s="37">
        <v>10.1</v>
      </c>
      <c r="B216" s="37" t="s">
        <v>1648</v>
      </c>
      <c r="C216" s="30" t="s">
        <v>2175</v>
      </c>
      <c r="D216" s="39"/>
      <c r="E216" s="40"/>
      <c r="F216" s="25"/>
      <c r="G216" s="25"/>
    </row>
    <row r="217" spans="1:7" x14ac:dyDescent="0.25">
      <c r="A217" s="37" t="s">
        <v>2176</v>
      </c>
      <c r="B217" s="37"/>
      <c r="C217" s="30" t="s">
        <v>5</v>
      </c>
      <c r="D217" s="39"/>
      <c r="E217" s="40"/>
      <c r="F217" s="25"/>
      <c r="G217" s="25" t="s">
        <v>2065</v>
      </c>
    </row>
    <row r="218" spans="1:7" x14ac:dyDescent="0.25">
      <c r="A218" s="37">
        <v>10.11</v>
      </c>
      <c r="B218" s="37" t="s">
        <v>1648</v>
      </c>
      <c r="C218" s="30" t="s">
        <v>2177</v>
      </c>
      <c r="D218" s="39"/>
      <c r="E218" s="40"/>
      <c r="F218" s="25"/>
      <c r="G218" s="25"/>
    </row>
    <row r="219" spans="1:7" ht="75" x14ac:dyDescent="0.25">
      <c r="A219" s="37" t="s">
        <v>2178</v>
      </c>
      <c r="B219" s="37" t="s">
        <v>1541</v>
      </c>
      <c r="C219" s="30" t="s">
        <v>2179</v>
      </c>
      <c r="D219" s="41"/>
      <c r="E219" s="40"/>
      <c r="F219" s="25"/>
      <c r="G219" s="43" t="s">
        <v>2180</v>
      </c>
    </row>
    <row r="220" spans="1:7" x14ac:dyDescent="0.25">
      <c r="A220" s="37" t="s">
        <v>2181</v>
      </c>
      <c r="B220" s="37"/>
      <c r="C220" s="30" t="s">
        <v>2182</v>
      </c>
      <c r="D220" s="41" t="s">
        <v>1762</v>
      </c>
      <c r="E220" s="40" t="s">
        <v>2070</v>
      </c>
      <c r="F220" s="25"/>
      <c r="G220" s="25" t="s">
        <v>2065</v>
      </c>
    </row>
    <row r="221" spans="1:7" ht="45" x14ac:dyDescent="0.25">
      <c r="A221" s="37" t="s">
        <v>2183</v>
      </c>
      <c r="B221" s="37"/>
      <c r="C221" s="30" t="s">
        <v>2184</v>
      </c>
      <c r="D221" s="41" t="s">
        <v>1762</v>
      </c>
      <c r="E221" s="40" t="s">
        <v>2070</v>
      </c>
      <c r="F221" s="25"/>
      <c r="G221" s="25" t="s">
        <v>2185</v>
      </c>
    </row>
    <row r="222" spans="1:7" x14ac:dyDescent="0.25">
      <c r="A222" s="37">
        <v>10.119999999999999</v>
      </c>
      <c r="B222" s="37" t="s">
        <v>1648</v>
      </c>
      <c r="C222" s="30" t="s">
        <v>2186</v>
      </c>
      <c r="D222" s="39"/>
      <c r="E222" s="40"/>
      <c r="F222" s="25"/>
      <c r="G222" s="25"/>
    </row>
    <row r="223" spans="1:7" x14ac:dyDescent="0.25">
      <c r="A223" s="37" t="s">
        <v>2187</v>
      </c>
      <c r="B223" s="37" t="s">
        <v>1648</v>
      </c>
      <c r="C223" s="30" t="s">
        <v>2188</v>
      </c>
      <c r="D223" s="39"/>
      <c r="E223" s="40"/>
      <c r="F223" s="25"/>
      <c r="G223" s="25"/>
    </row>
    <row r="224" spans="1:7" x14ac:dyDescent="0.25">
      <c r="A224" s="37" t="s">
        <v>2189</v>
      </c>
      <c r="B224" s="37"/>
      <c r="C224" s="30" t="s">
        <v>2190</v>
      </c>
      <c r="D224" s="39"/>
      <c r="E224" s="40"/>
      <c r="F224" s="43" t="s">
        <v>2191</v>
      </c>
      <c r="G224" s="25"/>
    </row>
    <row r="225" spans="1:7" x14ac:dyDescent="0.25">
      <c r="A225" s="37" t="s">
        <v>2192</v>
      </c>
      <c r="B225" s="37"/>
      <c r="C225" s="30" t="s">
        <v>2193</v>
      </c>
      <c r="D225" s="39"/>
      <c r="E225" s="40"/>
      <c r="F225" s="43" t="s">
        <v>2191</v>
      </c>
      <c r="G225" s="25"/>
    </row>
    <row r="226" spans="1:7" x14ac:dyDescent="0.25">
      <c r="A226" s="37" t="s">
        <v>2194</v>
      </c>
      <c r="B226" s="37" t="s">
        <v>1648</v>
      </c>
      <c r="C226" s="30" t="s">
        <v>2195</v>
      </c>
      <c r="D226" s="39"/>
      <c r="E226" s="40"/>
      <c r="F226" s="25"/>
      <c r="G226" s="25"/>
    </row>
    <row r="227" spans="1:7" x14ac:dyDescent="0.25">
      <c r="A227" s="37" t="s">
        <v>2196</v>
      </c>
      <c r="B227" s="37" t="s">
        <v>1541</v>
      </c>
      <c r="C227" s="30" t="s">
        <v>5</v>
      </c>
      <c r="D227" s="39"/>
      <c r="E227" s="40"/>
      <c r="F227" s="25"/>
      <c r="G227" s="25"/>
    </row>
    <row r="228" spans="1:7" x14ac:dyDescent="0.25">
      <c r="A228" s="37" t="s">
        <v>2197</v>
      </c>
      <c r="B228" s="37"/>
      <c r="C228" s="30" t="s">
        <v>2198</v>
      </c>
      <c r="D228" s="39"/>
      <c r="E228" s="40"/>
      <c r="F228" s="43" t="s">
        <v>2191</v>
      </c>
      <c r="G228" s="25"/>
    </row>
    <row r="229" spans="1:7" x14ac:dyDescent="0.25">
      <c r="A229" s="37" t="s">
        <v>2199</v>
      </c>
      <c r="B229" s="37"/>
      <c r="C229" s="30" t="s">
        <v>2200</v>
      </c>
      <c r="D229" s="39"/>
      <c r="E229" s="40"/>
      <c r="F229" s="43" t="s">
        <v>2191</v>
      </c>
      <c r="G229" s="25"/>
    </row>
    <row r="230" spans="1:7" x14ac:dyDescent="0.25">
      <c r="A230" s="37">
        <v>5.2</v>
      </c>
      <c r="B230" s="30"/>
      <c r="C230" s="30" t="s">
        <v>1640</v>
      </c>
      <c r="D230" s="30"/>
      <c r="E230" s="30"/>
      <c r="F230" s="30"/>
      <c r="G230" s="30" t="s">
        <v>1641</v>
      </c>
    </row>
  </sheetData>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
  <sheetViews>
    <sheetView tabSelected="1" workbookViewId="0">
      <pane ySplit="1" topLeftCell="A2" activePane="bottomLeft" state="frozen"/>
      <selection pane="bottomLeft" activeCell="E23" sqref="E23"/>
    </sheetView>
  </sheetViews>
  <sheetFormatPr defaultColWidth="8.85546875" defaultRowHeight="15" x14ac:dyDescent="0.25"/>
  <cols>
    <col min="1" max="1" width="13.5703125" style="82" customWidth="1"/>
    <col min="2" max="4" width="8.85546875" style="81"/>
    <col min="5" max="5" width="80.140625" style="96" customWidth="1"/>
    <col min="6" max="6" width="33.28515625" style="81" customWidth="1"/>
    <col min="7" max="16384" width="8.85546875" style="81"/>
  </cols>
  <sheetData>
    <row r="1" spans="1:6" s="64" customFormat="1" x14ac:dyDescent="0.25">
      <c r="A1" s="80" t="s">
        <v>4020</v>
      </c>
      <c r="B1" s="64" t="s">
        <v>4021</v>
      </c>
      <c r="C1" s="64" t="s">
        <v>4107</v>
      </c>
      <c r="D1" s="64" t="s">
        <v>1529</v>
      </c>
      <c r="E1" s="94" t="s">
        <v>4023</v>
      </c>
      <c r="F1" s="64" t="s">
        <v>4104</v>
      </c>
    </row>
    <row r="2" spans="1:6" s="64" customFormat="1" x14ac:dyDescent="0.25">
      <c r="A2" s="80" t="s">
        <v>4079</v>
      </c>
      <c r="B2" s="97"/>
      <c r="C2" s="64">
        <v>29.379000000000001</v>
      </c>
      <c r="E2" s="95" t="s">
        <v>4080</v>
      </c>
    </row>
    <row r="3" spans="1:6" s="64" customFormat="1" ht="26.25" x14ac:dyDescent="0.25">
      <c r="A3" s="80" t="s">
        <v>4082</v>
      </c>
      <c r="C3" s="64">
        <v>29.379000000000001</v>
      </c>
      <c r="E3" s="95" t="s">
        <v>4022</v>
      </c>
      <c r="F3" s="81" t="s">
        <v>4108</v>
      </c>
    </row>
    <row r="4" spans="1:6" s="64" customFormat="1" ht="26.25" x14ac:dyDescent="0.25">
      <c r="A4" s="80" t="s">
        <v>4081</v>
      </c>
      <c r="C4" s="64">
        <v>29.379000000000001</v>
      </c>
      <c r="E4" s="95" t="s">
        <v>4022</v>
      </c>
      <c r="F4" s="81" t="s">
        <v>4108</v>
      </c>
    </row>
    <row r="5" spans="1:6" s="64" customFormat="1" ht="26.25" x14ac:dyDescent="0.25">
      <c r="A5" s="80" t="s">
        <v>4083</v>
      </c>
      <c r="C5" s="64">
        <v>29.379000000000001</v>
      </c>
      <c r="E5" s="95" t="s">
        <v>4022</v>
      </c>
      <c r="F5" s="81" t="s">
        <v>4108</v>
      </c>
    </row>
    <row r="6" spans="1:6" s="64" customFormat="1" ht="26.25" x14ac:dyDescent="0.25">
      <c r="A6" s="80" t="s">
        <v>4085</v>
      </c>
      <c r="C6" s="64">
        <v>29.379000000000001</v>
      </c>
      <c r="E6" s="95" t="s">
        <v>4084</v>
      </c>
      <c r="F6" s="81" t="s">
        <v>4106</v>
      </c>
    </row>
    <row r="7" spans="1:6" s="64" customFormat="1" x14ac:dyDescent="0.25">
      <c r="A7" s="80" t="s">
        <v>703</v>
      </c>
      <c r="B7" s="64" t="s">
        <v>1532</v>
      </c>
      <c r="C7" s="64">
        <v>29.379000000000001</v>
      </c>
      <c r="D7" s="64" t="s">
        <v>4067</v>
      </c>
      <c r="E7" s="95" t="s">
        <v>4086</v>
      </c>
      <c r="F7" s="81"/>
    </row>
    <row r="8" spans="1:6" s="64" customFormat="1" x14ac:dyDescent="0.25">
      <c r="A8" s="80" t="s">
        <v>704</v>
      </c>
      <c r="C8" s="64">
        <v>29.379000000000001</v>
      </c>
      <c r="E8" s="95" t="s">
        <v>4087</v>
      </c>
      <c r="F8" s="81" t="s">
        <v>4109</v>
      </c>
    </row>
    <row r="9" spans="1:6" s="64" customFormat="1" x14ac:dyDescent="0.25">
      <c r="A9" s="80" t="s">
        <v>4088</v>
      </c>
      <c r="C9" s="64">
        <v>29.379000000000001</v>
      </c>
      <c r="E9" s="95" t="s">
        <v>4024</v>
      </c>
      <c r="F9" s="81" t="s">
        <v>4105</v>
      </c>
    </row>
    <row r="10" spans="1:6" s="64" customFormat="1" x14ac:dyDescent="0.25">
      <c r="A10" s="80" t="s">
        <v>4090</v>
      </c>
      <c r="C10" s="64">
        <v>29.379000000000001</v>
      </c>
      <c r="E10" s="95" t="s">
        <v>4089</v>
      </c>
      <c r="F10" s="81" t="s">
        <v>4109</v>
      </c>
    </row>
    <row r="11" spans="1:6" s="64" customFormat="1" x14ac:dyDescent="0.25">
      <c r="A11" s="80" t="s">
        <v>4092</v>
      </c>
      <c r="C11" s="64">
        <v>29.379000000000001</v>
      </c>
      <c r="E11" s="95" t="s">
        <v>4091</v>
      </c>
      <c r="F11" s="81" t="s">
        <v>4109</v>
      </c>
    </row>
    <row r="12" spans="1:6" s="64" customFormat="1" x14ac:dyDescent="0.25">
      <c r="A12" s="80" t="s">
        <v>807</v>
      </c>
      <c r="C12" s="64">
        <v>29.379000000000001</v>
      </c>
      <c r="E12" s="95" t="s">
        <v>4093</v>
      </c>
      <c r="F12" s="81" t="s">
        <v>4110</v>
      </c>
    </row>
    <row r="13" spans="1:6" s="64" customFormat="1" x14ac:dyDescent="0.25">
      <c r="A13" s="80" t="s">
        <v>4095</v>
      </c>
      <c r="C13" s="64">
        <v>29.379000000000001</v>
      </c>
      <c r="E13" s="95" t="s">
        <v>4094</v>
      </c>
      <c r="F13" s="81" t="s">
        <v>4105</v>
      </c>
    </row>
    <row r="14" spans="1:6" s="64" customFormat="1" x14ac:dyDescent="0.25">
      <c r="A14" s="80" t="s">
        <v>4095</v>
      </c>
      <c r="B14" s="64" t="s">
        <v>1532</v>
      </c>
      <c r="C14" s="64">
        <v>29.379000000000001</v>
      </c>
      <c r="D14" s="64" t="s">
        <v>4067</v>
      </c>
      <c r="E14" s="95" t="s">
        <v>4096</v>
      </c>
      <c r="F14" s="81"/>
    </row>
    <row r="15" spans="1:6" s="64" customFormat="1" x14ac:dyDescent="0.25">
      <c r="A15" s="80" t="s">
        <v>4095</v>
      </c>
      <c r="B15" s="64" t="s">
        <v>1532</v>
      </c>
      <c r="C15" s="64">
        <v>29.379000000000001</v>
      </c>
      <c r="D15" s="64" t="s">
        <v>4067</v>
      </c>
      <c r="E15" s="95" t="s">
        <v>4097</v>
      </c>
      <c r="F15" s="81"/>
    </row>
    <row r="16" spans="1:6" s="64" customFormat="1" x14ac:dyDescent="0.25">
      <c r="A16" s="80" t="s">
        <v>4095</v>
      </c>
      <c r="B16" s="64" t="s">
        <v>1532</v>
      </c>
      <c r="C16" s="64">
        <v>29.379000000000001</v>
      </c>
      <c r="D16" s="64" t="s">
        <v>4067</v>
      </c>
      <c r="E16" s="95" t="s">
        <v>4098</v>
      </c>
      <c r="F16" s="81"/>
    </row>
    <row r="17" spans="1:6" s="64" customFormat="1" x14ac:dyDescent="0.25">
      <c r="A17" s="80" t="s">
        <v>2412</v>
      </c>
      <c r="C17" s="64">
        <v>29.379000000000001</v>
      </c>
      <c r="E17" s="95" t="s">
        <v>4093</v>
      </c>
      <c r="F17" s="81" t="s">
        <v>4110</v>
      </c>
    </row>
    <row r="18" spans="1:6" s="64" customFormat="1" x14ac:dyDescent="0.25">
      <c r="A18" s="80" t="s">
        <v>4099</v>
      </c>
      <c r="C18" s="64">
        <v>29.379000000000001</v>
      </c>
      <c r="E18" s="95" t="s">
        <v>4093</v>
      </c>
      <c r="F18" s="81" t="s">
        <v>4109</v>
      </c>
    </row>
    <row r="19" spans="1:6" s="64" customFormat="1" ht="26.25" x14ac:dyDescent="0.25">
      <c r="A19" s="80" t="s">
        <v>4101</v>
      </c>
      <c r="B19" s="97"/>
      <c r="C19" s="64">
        <v>29.379000000000001</v>
      </c>
      <c r="E19" s="95" t="s">
        <v>4100</v>
      </c>
      <c r="F19" s="81"/>
    </row>
    <row r="20" spans="1:6" s="64" customFormat="1" x14ac:dyDescent="0.25">
      <c r="A20" s="80" t="s">
        <v>1335</v>
      </c>
      <c r="B20" s="64" t="s">
        <v>1532</v>
      </c>
      <c r="C20" s="64">
        <v>29.379000000000001</v>
      </c>
      <c r="D20" s="64" t="s">
        <v>4067</v>
      </c>
      <c r="E20" s="95" t="s">
        <v>4025</v>
      </c>
      <c r="F20" s="81"/>
    </row>
    <row r="21" spans="1:6" s="64" customFormat="1" ht="26.25" x14ac:dyDescent="0.25">
      <c r="A21" s="80" t="s">
        <v>1341</v>
      </c>
      <c r="B21" s="64" t="s">
        <v>1532</v>
      </c>
      <c r="C21" s="64">
        <v>29.379000000000001</v>
      </c>
      <c r="D21" s="64" t="s">
        <v>4067</v>
      </c>
      <c r="E21" s="95" t="s">
        <v>4102</v>
      </c>
      <c r="F21" s="81"/>
    </row>
    <row r="22" spans="1:6" s="64" customFormat="1" x14ac:dyDescent="0.25">
      <c r="A22" s="80" t="s">
        <v>1341</v>
      </c>
      <c r="B22" s="64" t="s">
        <v>1532</v>
      </c>
      <c r="C22" s="64">
        <v>29.379000000000001</v>
      </c>
      <c r="E22" s="95" t="s">
        <v>4026</v>
      </c>
      <c r="F22" s="81"/>
    </row>
    <row r="23" spans="1:6" s="64" customFormat="1" x14ac:dyDescent="0.25">
      <c r="A23" s="80" t="s">
        <v>1342</v>
      </c>
      <c r="B23" s="97"/>
      <c r="C23" s="64">
        <v>29.379000000000001</v>
      </c>
      <c r="E23" s="95" t="s">
        <v>4027</v>
      </c>
    </row>
    <row r="24" spans="1:6" s="64" customFormat="1" x14ac:dyDescent="0.25">
      <c r="A24" s="80" t="s">
        <v>1342</v>
      </c>
      <c r="B24" s="97"/>
      <c r="C24" s="64">
        <v>29.379000000000001</v>
      </c>
      <c r="E24" s="95" t="s">
        <v>4028</v>
      </c>
    </row>
    <row r="25" spans="1:6" s="64" customFormat="1" x14ac:dyDescent="0.25">
      <c r="A25" s="80" t="s">
        <v>1342</v>
      </c>
      <c r="B25" s="97"/>
      <c r="C25" s="64">
        <v>29.379000000000001</v>
      </c>
      <c r="E25" s="95" t="s">
        <v>4103</v>
      </c>
    </row>
    <row r="26" spans="1:6" x14ac:dyDescent="0.25">
      <c r="B26" s="81">
        <f>COUNTBLANK(B2:B25)</f>
        <v>17</v>
      </c>
      <c r="D26" s="81" t="s">
        <v>4061</v>
      </c>
    </row>
    <row r="27" spans="1:6" x14ac:dyDescent="0.25">
      <c r="B27" s="81">
        <f>ROW()-3-B26</f>
        <v>7</v>
      </c>
      <c r="D27" s="81" t="s">
        <v>4062</v>
      </c>
    </row>
  </sheetData>
  <autoFilter ref="A1:E1" xr:uid="{00000000-0009-0000-0000-000007000000}"/>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T68"/>
  <sheetViews>
    <sheetView workbookViewId="0">
      <selection activeCell="O21" sqref="O21"/>
    </sheetView>
  </sheetViews>
  <sheetFormatPr defaultRowHeight="15" x14ac:dyDescent="0.25"/>
  <cols>
    <col min="2" max="2" width="10.140625" customWidth="1"/>
    <col min="3" max="3" width="11.42578125" customWidth="1"/>
    <col min="19" max="19" width="11.140625" style="78" customWidth="1"/>
  </cols>
  <sheetData>
    <row r="2" spans="2:20" x14ac:dyDescent="0.25">
      <c r="B2" t="s">
        <v>4070</v>
      </c>
    </row>
    <row r="3" spans="2:20" x14ac:dyDescent="0.25">
      <c r="B3" t="s">
        <v>3956</v>
      </c>
      <c r="C3" t="s">
        <v>3954</v>
      </c>
      <c r="D3" t="s">
        <v>4016</v>
      </c>
      <c r="E3" t="s">
        <v>4065</v>
      </c>
      <c r="T3" s="79"/>
    </row>
    <row r="4" spans="2:20" x14ac:dyDescent="0.25">
      <c r="B4" s="63">
        <v>0.05</v>
      </c>
      <c r="C4" s="63">
        <v>1</v>
      </c>
      <c r="D4" s="77">
        <f>B4*C4</f>
        <v>0.05</v>
      </c>
      <c r="E4" s="77">
        <f>D4</f>
        <v>0.05</v>
      </c>
      <c r="F4" t="s">
        <v>3957</v>
      </c>
      <c r="T4" s="79"/>
    </row>
    <row r="5" spans="2:20" x14ac:dyDescent="0.25">
      <c r="B5" s="63">
        <v>0.5</v>
      </c>
      <c r="C5" s="63">
        <f>'24.379'!H9</f>
        <v>0.92129629629629628</v>
      </c>
      <c r="D5" s="77">
        <f t="shared" ref="D5:D9" si="0">B5*C5</f>
        <v>0.46064814814814814</v>
      </c>
      <c r="E5" s="77">
        <f>B5*(C5+'24.379'!H8)</f>
        <v>0.46973905723905723</v>
      </c>
      <c r="F5" t="s">
        <v>3958</v>
      </c>
      <c r="T5" s="79"/>
    </row>
    <row r="6" spans="2:20" x14ac:dyDescent="0.25">
      <c r="B6" s="63">
        <v>0.15</v>
      </c>
      <c r="C6" s="63">
        <v>0.2</v>
      </c>
      <c r="D6" s="77">
        <f t="shared" si="0"/>
        <v>0.03</v>
      </c>
      <c r="E6" s="77"/>
      <c r="F6" t="s">
        <v>3963</v>
      </c>
      <c r="T6" s="79"/>
    </row>
    <row r="7" spans="2:20" x14ac:dyDescent="0.25">
      <c r="B7" s="63">
        <v>0.2</v>
      </c>
      <c r="C7" s="63">
        <v>0.157</v>
      </c>
      <c r="D7" s="77">
        <f t="shared" si="0"/>
        <v>3.1400000000000004E-2</v>
      </c>
      <c r="E7" s="77">
        <f>B7*(C7+'24.282'!G8)</f>
        <v>0.10513737373737374</v>
      </c>
      <c r="F7" t="s">
        <v>3959</v>
      </c>
      <c r="T7" s="79"/>
    </row>
    <row r="8" spans="2:20" x14ac:dyDescent="0.25">
      <c r="B8" s="63">
        <v>0.05</v>
      </c>
      <c r="C8" s="63">
        <v>1</v>
      </c>
      <c r="D8" s="77">
        <v>0.05</v>
      </c>
      <c r="E8" s="77"/>
      <c r="F8" t="s">
        <v>3960</v>
      </c>
      <c r="T8" s="79"/>
    </row>
    <row r="9" spans="2:20" x14ac:dyDescent="0.25">
      <c r="B9" s="63">
        <v>0.05</v>
      </c>
      <c r="C9" s="63">
        <v>0.2</v>
      </c>
      <c r="D9" s="77">
        <f t="shared" si="0"/>
        <v>1.0000000000000002E-2</v>
      </c>
      <c r="E9" s="77">
        <f>D9</f>
        <v>1.0000000000000002E-2</v>
      </c>
      <c r="F9" t="s">
        <v>3992</v>
      </c>
      <c r="T9" s="79"/>
    </row>
    <row r="10" spans="2:20" x14ac:dyDescent="0.25">
      <c r="B10" s="63">
        <f>SUM(B4:B9)</f>
        <v>1.0000000000000002</v>
      </c>
      <c r="C10" s="63"/>
      <c r="D10" s="77">
        <f>SUM(D4:D9)</f>
        <v>0.63204814814814825</v>
      </c>
      <c r="E10" s="77">
        <f>SUM(E4:E9)</f>
        <v>0.63487643097643098</v>
      </c>
      <c r="F10" s="64" t="s">
        <v>3962</v>
      </c>
      <c r="T10" s="79"/>
    </row>
    <row r="11" spans="2:20" x14ac:dyDescent="0.25">
      <c r="T11" s="79"/>
    </row>
    <row r="12" spans="2:20" x14ac:dyDescent="0.25">
      <c r="B12" t="s">
        <v>1</v>
      </c>
      <c r="T12" s="79"/>
    </row>
    <row r="13" spans="2:20" x14ac:dyDescent="0.25">
      <c r="B13" t="s">
        <v>2201</v>
      </c>
      <c r="T13" s="79"/>
    </row>
    <row r="14" spans="2:20" x14ac:dyDescent="0.25">
      <c r="B14" t="s">
        <v>2202</v>
      </c>
      <c r="T14" s="79"/>
    </row>
    <row r="15" spans="2:20" x14ac:dyDescent="0.25">
      <c r="B15" t="s">
        <v>2203</v>
      </c>
      <c r="T15" s="79"/>
    </row>
    <row r="16" spans="2:20" x14ac:dyDescent="0.25">
      <c r="T16" s="79"/>
    </row>
    <row r="17" spans="2:20" x14ac:dyDescent="0.25">
      <c r="B17" t="s">
        <v>4060</v>
      </c>
      <c r="J17" t="s">
        <v>4073</v>
      </c>
      <c r="K17" t="s">
        <v>4074</v>
      </c>
      <c r="L17" t="s">
        <v>4075</v>
      </c>
      <c r="N17" t="s">
        <v>4076</v>
      </c>
      <c r="T17" s="79"/>
    </row>
    <row r="18" spans="2:20" x14ac:dyDescent="0.25">
      <c r="B18" t="s">
        <v>4002</v>
      </c>
      <c r="C18" s="92" t="s">
        <v>4072</v>
      </c>
      <c r="T18" s="79"/>
    </row>
    <row r="19" spans="2:20" x14ac:dyDescent="0.25">
      <c r="B19" t="s">
        <v>4015</v>
      </c>
      <c r="C19" t="s">
        <v>4019</v>
      </c>
      <c r="T19" s="79"/>
    </row>
    <row r="20" spans="2:20" x14ac:dyDescent="0.25">
      <c r="B20" t="s">
        <v>4053</v>
      </c>
      <c r="C20" t="s">
        <v>4054</v>
      </c>
      <c r="T20" s="79"/>
    </row>
    <row r="21" spans="2:20" x14ac:dyDescent="0.25">
      <c r="B21" t="s">
        <v>4066</v>
      </c>
      <c r="C21" t="s">
        <v>4069</v>
      </c>
      <c r="T21" s="79"/>
    </row>
    <row r="22" spans="2:20" x14ac:dyDescent="0.25">
      <c r="B22" t="s">
        <v>4068</v>
      </c>
      <c r="C22" s="91">
        <v>0.75</v>
      </c>
      <c r="D22" t="s">
        <v>4077</v>
      </c>
      <c r="J22" s="91">
        <v>0.75</v>
      </c>
      <c r="K22" s="91">
        <v>0.2</v>
      </c>
      <c r="L22" s="91">
        <v>0.05</v>
      </c>
      <c r="N22" s="93">
        <v>0.7</v>
      </c>
      <c r="T22" s="79"/>
    </row>
    <row r="23" spans="2:20" x14ac:dyDescent="0.25">
      <c r="T23" s="79"/>
    </row>
    <row r="24" spans="2:20" x14ac:dyDescent="0.25">
      <c r="T24" s="79"/>
    </row>
    <row r="25" spans="2:20" x14ac:dyDescent="0.25">
      <c r="T25" s="79"/>
    </row>
    <row r="26" spans="2:20" x14ac:dyDescent="0.25">
      <c r="T26" s="79"/>
    </row>
    <row r="27" spans="2:20" x14ac:dyDescent="0.25">
      <c r="T27" s="79"/>
    </row>
    <row r="28" spans="2:20" x14ac:dyDescent="0.25">
      <c r="T28" s="79"/>
    </row>
    <row r="29" spans="2:20" x14ac:dyDescent="0.25">
      <c r="B29" t="s">
        <v>4071</v>
      </c>
      <c r="T29" s="79"/>
    </row>
    <row r="30" spans="2:20" x14ac:dyDescent="0.25">
      <c r="B30" t="s">
        <v>3956</v>
      </c>
      <c r="C30" t="s">
        <v>3954</v>
      </c>
      <c r="D30" t="s">
        <v>4016</v>
      </c>
      <c r="E30" t="s">
        <v>4065</v>
      </c>
      <c r="T30" s="79"/>
    </row>
    <row r="31" spans="2:20" x14ac:dyDescent="0.25">
      <c r="B31" s="63">
        <v>0.05</v>
      </c>
      <c r="C31" s="63">
        <v>1</v>
      </c>
      <c r="D31" s="77">
        <f>B31*C31</f>
        <v>0.05</v>
      </c>
      <c r="E31" s="77">
        <f>D31</f>
        <v>0.05</v>
      </c>
      <c r="F31" t="s">
        <v>3957</v>
      </c>
      <c r="T31" s="79"/>
    </row>
    <row r="32" spans="2:20" x14ac:dyDescent="0.25">
      <c r="B32" s="63">
        <v>0.45</v>
      </c>
      <c r="C32" s="63">
        <f>'24.379'!H37</f>
        <v>0</v>
      </c>
      <c r="D32" s="77">
        <f t="shared" ref="D32:D37" si="1">B32*C32</f>
        <v>0</v>
      </c>
      <c r="E32" s="77">
        <f>B32*(C32+'24.379'!H36)</f>
        <v>0</v>
      </c>
      <c r="F32" t="s">
        <v>3958</v>
      </c>
      <c r="T32" s="79"/>
    </row>
    <row r="33" spans="2:20" x14ac:dyDescent="0.25">
      <c r="B33" s="63">
        <v>0.2</v>
      </c>
      <c r="C33" s="63"/>
      <c r="D33" s="77">
        <f t="shared" si="1"/>
        <v>0</v>
      </c>
      <c r="E33" s="77"/>
      <c r="F33" t="s">
        <v>3963</v>
      </c>
      <c r="T33" s="79"/>
    </row>
    <row r="34" spans="2:20" x14ac:dyDescent="0.25">
      <c r="B34" s="63">
        <v>0.15</v>
      </c>
      <c r="C34" s="63">
        <v>0.157</v>
      </c>
      <c r="D34" s="77">
        <f t="shared" si="1"/>
        <v>2.3549999999999998E-2</v>
      </c>
      <c r="E34" s="77">
        <f>B34*(C34+'24.282'!G36)</f>
        <v>2.3549999999999998E-2</v>
      </c>
      <c r="F34" t="s">
        <v>3959</v>
      </c>
      <c r="T34" s="79"/>
    </row>
    <row r="35" spans="2:20" x14ac:dyDescent="0.25">
      <c r="B35" s="63">
        <v>0.05</v>
      </c>
      <c r="C35" s="63"/>
      <c r="D35" s="77">
        <f t="shared" si="1"/>
        <v>0</v>
      </c>
      <c r="E35" s="77"/>
      <c r="F35" t="s">
        <v>3960</v>
      </c>
      <c r="T35" s="79"/>
    </row>
    <row r="36" spans="2:20" x14ac:dyDescent="0.25">
      <c r="B36" s="63">
        <v>0.05</v>
      </c>
      <c r="C36" s="63"/>
      <c r="D36" s="77">
        <f t="shared" si="1"/>
        <v>0</v>
      </c>
      <c r="E36" s="77"/>
      <c r="F36" t="s">
        <v>3961</v>
      </c>
      <c r="T36" s="79"/>
    </row>
    <row r="37" spans="2:20" x14ac:dyDescent="0.25">
      <c r="B37" s="63">
        <v>0.05</v>
      </c>
      <c r="C37" s="63">
        <v>0.2</v>
      </c>
      <c r="D37" s="77">
        <f t="shared" si="1"/>
        <v>1.0000000000000002E-2</v>
      </c>
      <c r="E37" s="77">
        <f>D37</f>
        <v>1.0000000000000002E-2</v>
      </c>
      <c r="F37" t="s">
        <v>3992</v>
      </c>
      <c r="T37" s="79"/>
    </row>
    <row r="38" spans="2:20" x14ac:dyDescent="0.25">
      <c r="B38" s="63">
        <f>SUM(B31:B37)</f>
        <v>1</v>
      </c>
      <c r="C38" s="63"/>
      <c r="D38" s="77">
        <f>SUM(D31:D37)</f>
        <v>8.3550000000000013E-2</v>
      </c>
      <c r="E38" s="77">
        <f>SUM(E31:E37)</f>
        <v>8.3550000000000013E-2</v>
      </c>
      <c r="F38" s="64" t="s">
        <v>3962</v>
      </c>
      <c r="T38" s="79"/>
    </row>
    <row r="39" spans="2:20" x14ac:dyDescent="0.25">
      <c r="T39" s="79"/>
    </row>
    <row r="40" spans="2:20" x14ac:dyDescent="0.25">
      <c r="T40" s="79"/>
    </row>
    <row r="41" spans="2:20" x14ac:dyDescent="0.25">
      <c r="T41" s="79"/>
    </row>
    <row r="42" spans="2:20" x14ac:dyDescent="0.25">
      <c r="T42" s="79"/>
    </row>
    <row r="43" spans="2:20" x14ac:dyDescent="0.25">
      <c r="T43" s="79"/>
    </row>
    <row r="44" spans="2:20" x14ac:dyDescent="0.25">
      <c r="T44" s="79"/>
    </row>
    <row r="45" spans="2:20" x14ac:dyDescent="0.25">
      <c r="T45" s="79"/>
    </row>
    <row r="46" spans="2:20" x14ac:dyDescent="0.25">
      <c r="T46" s="79"/>
    </row>
    <row r="47" spans="2:20" x14ac:dyDescent="0.25">
      <c r="T47" s="79"/>
    </row>
    <row r="48" spans="2:20" x14ac:dyDescent="0.25">
      <c r="T48" s="79"/>
    </row>
    <row r="49" spans="20:20" x14ac:dyDescent="0.25">
      <c r="T49" s="79"/>
    </row>
    <row r="50" spans="20:20" x14ac:dyDescent="0.25">
      <c r="T50" s="79"/>
    </row>
    <row r="51" spans="20:20" x14ac:dyDescent="0.25">
      <c r="T51" s="79"/>
    </row>
    <row r="52" spans="20:20" x14ac:dyDescent="0.25">
      <c r="T52" s="79"/>
    </row>
    <row r="53" spans="20:20" x14ac:dyDescent="0.25">
      <c r="T53" s="79"/>
    </row>
    <row r="54" spans="20:20" x14ac:dyDescent="0.25">
      <c r="T54" s="79"/>
    </row>
    <row r="55" spans="20:20" x14ac:dyDescent="0.25">
      <c r="T55" s="79"/>
    </row>
    <row r="56" spans="20:20" x14ac:dyDescent="0.25">
      <c r="T56" s="79"/>
    </row>
    <row r="57" spans="20:20" x14ac:dyDescent="0.25">
      <c r="T57" s="79"/>
    </row>
    <row r="58" spans="20:20" x14ac:dyDescent="0.25">
      <c r="T58" s="79"/>
    </row>
    <row r="59" spans="20:20" x14ac:dyDescent="0.25">
      <c r="T59" s="79"/>
    </row>
    <row r="60" spans="20:20" x14ac:dyDescent="0.25">
      <c r="T60" s="79"/>
    </row>
    <row r="61" spans="20:20" x14ac:dyDescent="0.25">
      <c r="T61" s="79"/>
    </row>
    <row r="62" spans="20:20" x14ac:dyDescent="0.25">
      <c r="T62" s="79"/>
    </row>
    <row r="63" spans="20:20" x14ac:dyDescent="0.25">
      <c r="T63" s="79"/>
    </row>
    <row r="64" spans="20:20" x14ac:dyDescent="0.25">
      <c r="T64" s="79"/>
    </row>
    <row r="65" spans="20:20" x14ac:dyDescent="0.25">
      <c r="T65" s="79"/>
    </row>
    <row r="66" spans="20:20" x14ac:dyDescent="0.25">
      <c r="T66" s="79"/>
    </row>
    <row r="67" spans="20:20" x14ac:dyDescent="0.25">
      <c r="T67" s="79"/>
    </row>
    <row r="68" spans="20:20" x14ac:dyDescent="0.25">
      <c r="T68" s="79"/>
    </row>
  </sheetData>
  <sortState ref="T3:T50">
    <sortCondition ref="T3"/>
  </sortState>
  <pageMargins left="0.7" right="0.7" top="0.75" bottom="0.75" header="0.3" footer="0.3"/>
  <pageSetup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24.379</vt:lpstr>
      <vt:lpstr>24.380</vt:lpstr>
      <vt:lpstr>24.282</vt:lpstr>
      <vt:lpstr>24.582</vt:lpstr>
      <vt:lpstr>24.481</vt:lpstr>
      <vt:lpstr>IWF diffs</vt:lpstr>
      <vt:lpstr>IWF diffs detail</vt:lpstr>
      <vt:lpstr>ENs</vt: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 user</dc:creator>
  <cp:lastModifiedBy>Harris user</cp:lastModifiedBy>
  <dcterms:created xsi:type="dcterms:W3CDTF">2018-07-12T08:24:19Z</dcterms:created>
  <dcterms:modified xsi:type="dcterms:W3CDTF">2019-06-20T23:00:47Z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7dde6c31-50e0-47fc-92e0-1eb3aee68083</vt:lpwstr>
  </property>
  <property fmtid="{D5CDD505-2E9C-101B-9397-08002B2CF9AE}" pid="3" name="CLASSIFICATION">
    <vt:lpwstr>General</vt:lpwstr>
  </property>
</Properties>
</file>